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250" windowHeight="4620" tabRatio="500"/>
  </bookViews>
  <sheets>
    <sheet name="Процессная часть" sheetId="3" r:id="rId1"/>
  </sheets>
  <definedNames>
    <definedName name="_xlnm.Print_Titles" localSheetId="0">'Процессная часть'!$5:$8</definedName>
    <definedName name="_xlnm.Print_Area" localSheetId="0">'Процессная часть'!$A$1:$Q$311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7" i="3"/>
  <c r="G156" l="1"/>
  <c r="H304" l="1"/>
  <c r="G304"/>
  <c r="F304"/>
  <c r="E304"/>
  <c r="H303"/>
  <c r="G303"/>
  <c r="F303"/>
  <c r="E303"/>
  <c r="H302"/>
  <c r="G302"/>
  <c r="F302"/>
  <c r="E302"/>
  <c r="H301"/>
  <c r="G301"/>
  <c r="F301"/>
  <c r="E301"/>
  <c r="H300"/>
  <c r="G300"/>
  <c r="F300"/>
  <c r="E300"/>
  <c r="H299"/>
  <c r="G299"/>
  <c r="F299"/>
  <c r="E299"/>
  <c r="H298"/>
  <c r="G298"/>
  <c r="F298"/>
  <c r="E298"/>
  <c r="H297"/>
  <c r="G297"/>
  <c r="F297"/>
  <c r="E297"/>
  <c r="H296"/>
  <c r="G296"/>
  <c r="F296"/>
  <c r="E296"/>
  <c r="H295"/>
  <c r="H292" s="1"/>
  <c r="H307" s="1"/>
  <c r="G295"/>
  <c r="F295"/>
  <c r="F292" s="1"/>
  <c r="F307" s="1"/>
  <c r="E295"/>
  <c r="H294"/>
  <c r="G294"/>
  <c r="F294"/>
  <c r="E294"/>
  <c r="E291" s="1"/>
  <c r="E306" s="1"/>
  <c r="H293"/>
  <c r="F293"/>
  <c r="E293"/>
  <c r="D289"/>
  <c r="D288"/>
  <c r="D287"/>
  <c r="D286"/>
  <c r="D285"/>
  <c r="D284"/>
  <c r="D283"/>
  <c r="D282"/>
  <c r="D281"/>
  <c r="D280"/>
  <c r="D279"/>
  <c r="D278"/>
  <c r="H277"/>
  <c r="G277"/>
  <c r="F277"/>
  <c r="E277"/>
  <c r="H276"/>
  <c r="G276"/>
  <c r="F276"/>
  <c r="E276"/>
  <c r="H275"/>
  <c r="G275"/>
  <c r="F275"/>
  <c r="E275"/>
  <c r="D274"/>
  <c r="D273"/>
  <c r="D272"/>
  <c r="D271"/>
  <c r="D270"/>
  <c r="D269"/>
  <c r="D268"/>
  <c r="D267"/>
  <c r="D266"/>
  <c r="D265"/>
  <c r="D264"/>
  <c r="D263"/>
  <c r="H262"/>
  <c r="G262"/>
  <c r="F262"/>
  <c r="E262"/>
  <c r="H261"/>
  <c r="G261"/>
  <c r="F261"/>
  <c r="E261"/>
  <c r="H260"/>
  <c r="G260"/>
  <c r="F260"/>
  <c r="E260"/>
  <c r="D259"/>
  <c r="D258"/>
  <c r="D257"/>
  <c r="D256"/>
  <c r="D255"/>
  <c r="D254"/>
  <c r="D253"/>
  <c r="D252"/>
  <c r="D251"/>
  <c r="D250"/>
  <c r="D249"/>
  <c r="D248"/>
  <c r="H247"/>
  <c r="G247"/>
  <c r="F247"/>
  <c r="E247"/>
  <c r="H246"/>
  <c r="G246"/>
  <c r="F246"/>
  <c r="E246"/>
  <c r="H245"/>
  <c r="G245"/>
  <c r="F245"/>
  <c r="E245"/>
  <c r="D244"/>
  <c r="D243"/>
  <c r="D242"/>
  <c r="D241"/>
  <c r="D240"/>
  <c r="D239"/>
  <c r="D238"/>
  <c r="D237"/>
  <c r="G236"/>
  <c r="G293" s="1"/>
  <c r="H235"/>
  <c r="G235"/>
  <c r="F235"/>
  <c r="E235"/>
  <c r="H234"/>
  <c r="G234"/>
  <c r="F234"/>
  <c r="E234"/>
  <c r="D234" s="1"/>
  <c r="H233"/>
  <c r="G233"/>
  <c r="F233"/>
  <c r="E233"/>
  <c r="D232"/>
  <c r="D231"/>
  <c r="D230"/>
  <c r="D229"/>
  <c r="D228"/>
  <c r="D227"/>
  <c r="D226"/>
  <c r="D225"/>
  <c r="D224"/>
  <c r="H223"/>
  <c r="G223"/>
  <c r="F223"/>
  <c r="E223"/>
  <c r="H222"/>
  <c r="G222"/>
  <c r="F222"/>
  <c r="E222"/>
  <c r="H221"/>
  <c r="G221"/>
  <c r="F221"/>
  <c r="E221"/>
  <c r="D220"/>
  <c r="D219"/>
  <c r="D218"/>
  <c r="D217"/>
  <c r="D216"/>
  <c r="D215"/>
  <c r="D214"/>
  <c r="D213"/>
  <c r="H211"/>
  <c r="G211"/>
  <c r="F211"/>
  <c r="E211"/>
  <c r="H210"/>
  <c r="G210"/>
  <c r="F210"/>
  <c r="E210"/>
  <c r="H209"/>
  <c r="G209"/>
  <c r="F209"/>
  <c r="E209"/>
  <c r="D208"/>
  <c r="D207"/>
  <c r="D206"/>
  <c r="D205"/>
  <c r="D204"/>
  <c r="D203"/>
  <c r="D202"/>
  <c r="D201"/>
  <c r="D200"/>
  <c r="D199"/>
  <c r="D198"/>
  <c r="D197"/>
  <c r="H196"/>
  <c r="G196"/>
  <c r="F196"/>
  <c r="E196"/>
  <c r="H195"/>
  <c r="G195"/>
  <c r="F195"/>
  <c r="E195"/>
  <c r="H194"/>
  <c r="G194"/>
  <c r="F194"/>
  <c r="E194"/>
  <c r="D193"/>
  <c r="D192"/>
  <c r="D191"/>
  <c r="D190"/>
  <c r="D189"/>
  <c r="D188"/>
  <c r="D187"/>
  <c r="D186"/>
  <c r="D185"/>
  <c r="D184"/>
  <c r="D183"/>
  <c r="D182"/>
  <c r="H181"/>
  <c r="G181"/>
  <c r="F181"/>
  <c r="E181"/>
  <c r="D181"/>
  <c r="H180"/>
  <c r="G180"/>
  <c r="F180"/>
  <c r="E180"/>
  <c r="H179"/>
  <c r="G179"/>
  <c r="F179"/>
  <c r="E179"/>
  <c r="G174"/>
  <c r="D174" s="1"/>
  <c r="G173"/>
  <c r="D173" s="1"/>
  <c r="G172"/>
  <c r="D172" s="1"/>
  <c r="D170"/>
  <c r="D168"/>
  <c r="D166"/>
  <c r="G161"/>
  <c r="D161" s="1"/>
  <c r="G160"/>
  <c r="D160" s="1"/>
  <c r="G159"/>
  <c r="D159" s="1"/>
  <c r="G158"/>
  <c r="D158" s="1"/>
  <c r="G157"/>
  <c r="D157" s="1"/>
  <c r="D156"/>
  <c r="G155"/>
  <c r="D155" s="1"/>
  <c r="G154"/>
  <c r="D154" s="1"/>
  <c r="G153"/>
  <c r="D153" s="1"/>
  <c r="G152"/>
  <c r="D152" s="1"/>
  <c r="G151"/>
  <c r="D151" s="1"/>
  <c r="G150"/>
  <c r="D150" s="1"/>
  <c r="G149"/>
  <c r="D149" s="1"/>
  <c r="G148"/>
  <c r="D148" s="1"/>
  <c r="G147"/>
  <c r="D147" s="1"/>
  <c r="D142"/>
  <c r="D141"/>
  <c r="D140"/>
  <c r="D139"/>
  <c r="D138"/>
  <c r="D137"/>
  <c r="D136"/>
  <c r="D135"/>
  <c r="D134"/>
  <c r="D133"/>
  <c r="D132"/>
  <c r="G131"/>
  <c r="D131" s="1"/>
  <c r="G130"/>
  <c r="D130" s="1"/>
  <c r="G129"/>
  <c r="D129" s="1"/>
  <c r="D127"/>
  <c r="D126"/>
  <c r="D125"/>
  <c r="D124"/>
  <c r="D123"/>
  <c r="D122"/>
  <c r="D121"/>
  <c r="D120"/>
  <c r="D119"/>
  <c r="D118"/>
  <c r="D117"/>
  <c r="G116"/>
  <c r="D116" s="1"/>
  <c r="G115"/>
  <c r="D115" s="1"/>
  <c r="G114"/>
  <c r="D114" s="1"/>
  <c r="D112"/>
  <c r="D111"/>
  <c r="D110"/>
  <c r="D109"/>
  <c r="D108"/>
  <c r="D107"/>
  <c r="D106"/>
  <c r="D105"/>
  <c r="D104"/>
  <c r="D103"/>
  <c r="D102"/>
  <c r="G101"/>
  <c r="D101" s="1"/>
  <c r="G100"/>
  <c r="D100" s="1"/>
  <c r="G99"/>
  <c r="D99" s="1"/>
  <c r="D98"/>
  <c r="D97"/>
  <c r="D96"/>
  <c r="D95"/>
  <c r="D94"/>
  <c r="D93"/>
  <c r="D92"/>
  <c r="D91"/>
  <c r="D90"/>
  <c r="D89"/>
  <c r="D88"/>
  <c r="D87"/>
  <c r="G86"/>
  <c r="D86" s="1"/>
  <c r="G85"/>
  <c r="D85" s="1"/>
  <c r="G84"/>
  <c r="D84" s="1"/>
  <c r="D82"/>
  <c r="D81"/>
  <c r="D80"/>
  <c r="D79"/>
  <c r="D78"/>
  <c r="D77"/>
  <c r="D76"/>
  <c r="D75"/>
  <c r="D74"/>
  <c r="D73"/>
  <c r="D72"/>
  <c r="G71"/>
  <c r="D71" s="1"/>
  <c r="G70"/>
  <c r="D70" s="1"/>
  <c r="G69"/>
  <c r="D69" s="1"/>
  <c r="D67"/>
  <c r="D66"/>
  <c r="D65"/>
  <c r="D64"/>
  <c r="D63"/>
  <c r="D62"/>
  <c r="D61"/>
  <c r="D60"/>
  <c r="D59"/>
  <c r="D58"/>
  <c r="D57"/>
  <c r="G56"/>
  <c r="D56" s="1"/>
  <c r="G55"/>
  <c r="D55" s="1"/>
  <c r="G54"/>
  <c r="D54" s="1"/>
  <c r="D53"/>
  <c r="D52"/>
  <c r="D51"/>
  <c r="D50"/>
  <c r="D49"/>
  <c r="D48"/>
  <c r="D47"/>
  <c r="D46"/>
  <c r="D45"/>
  <c r="D44"/>
  <c r="D43"/>
  <c r="D42"/>
  <c r="G41"/>
  <c r="D41" s="1"/>
  <c r="G40"/>
  <c r="D40" s="1"/>
  <c r="G39"/>
  <c r="D39" s="1"/>
  <c r="D38"/>
  <c r="D37"/>
  <c r="D36"/>
  <c r="D35"/>
  <c r="D34"/>
  <c r="D33"/>
  <c r="D32"/>
  <c r="D31"/>
  <c r="D30"/>
  <c r="D29"/>
  <c r="D28"/>
  <c r="H26"/>
  <c r="G26"/>
  <c r="F26"/>
  <c r="E26"/>
  <c r="H25"/>
  <c r="G25"/>
  <c r="F25"/>
  <c r="E25"/>
  <c r="G24"/>
  <c r="F24"/>
  <c r="E24"/>
  <c r="D23"/>
  <c r="D22"/>
  <c r="D21"/>
  <c r="D20"/>
  <c r="D19"/>
  <c r="D18"/>
  <c r="D17"/>
  <c r="D16"/>
  <c r="D15"/>
  <c r="D14"/>
  <c r="D13"/>
  <c r="D12"/>
  <c r="D246" l="1"/>
  <c r="D277"/>
  <c r="D295"/>
  <c r="D301"/>
  <c r="D221"/>
  <c r="D233"/>
  <c r="D222"/>
  <c r="D245"/>
  <c r="D260"/>
  <c r="D275"/>
  <c r="D210"/>
  <c r="D261"/>
  <c r="D276"/>
  <c r="D294"/>
  <c r="D300"/>
  <c r="D180"/>
  <c r="D195"/>
  <c r="D235"/>
  <c r="D262"/>
  <c r="H291"/>
  <c r="H306" s="1"/>
  <c r="D211"/>
  <c r="D236"/>
  <c r="D298"/>
  <c r="D209"/>
  <c r="H290"/>
  <c r="H305" s="1"/>
  <c r="F290"/>
  <c r="F305" s="1"/>
  <c r="D223"/>
  <c r="G291"/>
  <c r="G292"/>
  <c r="G290"/>
  <c r="D296"/>
  <c r="D304"/>
  <c r="D303"/>
  <c r="D179"/>
  <c r="G146"/>
  <c r="D146" s="1"/>
  <c r="G145"/>
  <c r="D145" s="1"/>
  <c r="D26"/>
  <c r="D25"/>
  <c r="D247"/>
  <c r="D299"/>
  <c r="D196"/>
  <c r="D194"/>
  <c r="D24"/>
  <c r="G144"/>
  <c r="D293"/>
  <c r="E292"/>
  <c r="D297"/>
  <c r="D302"/>
  <c r="F291"/>
  <c r="E290"/>
  <c r="G306" l="1"/>
  <c r="G305"/>
  <c r="G307"/>
  <c r="D144"/>
  <c r="E305"/>
  <c r="D290"/>
  <c r="F306"/>
  <c r="D306" s="1"/>
  <c r="D291"/>
  <c r="D292"/>
  <c r="E307"/>
  <c r="D305" l="1"/>
  <c r="D307"/>
</calcChain>
</file>

<file path=xl/sharedStrings.xml><?xml version="1.0" encoding="utf-8"?>
<sst xmlns="http://schemas.openxmlformats.org/spreadsheetml/2006/main" count="1115" uniqueCount="148">
  <si>
    <t xml:space="preserve">Заместитель главы  </t>
  </si>
  <si>
    <t>№ п/п</t>
  </si>
  <si>
    <t>2025 год</t>
  </si>
  <si>
    <t>2026 год</t>
  </si>
  <si>
    <t>2027 год</t>
  </si>
  <si>
    <t>1</t>
  </si>
  <si>
    <t>1.1</t>
  </si>
  <si>
    <t>1.2</t>
  </si>
  <si>
    <t>2</t>
  </si>
  <si>
    <t>2.1</t>
  </si>
  <si>
    <t>2.2</t>
  </si>
  <si>
    <t xml:space="preserve">отдел по ФК и С </t>
  </si>
  <si>
    <t>МКУ "ПЭС"</t>
  </si>
  <si>
    <t>х</t>
  </si>
  <si>
    <t>Установка противопожарных преград (межэтажные двери, противопожарные двери, люки),  устройство противопожарных лестниц и эвакуационных выходов, проведение эксплуатационного испытания пожарной лестницы, отделка негорючими материалами пола (стен, потолка), устройство пожарного (аварийного) выхода, в том числе:</t>
  </si>
  <si>
    <t>муниципального образования Кавказский район                                                                                                                                               О.М.Ляхов</t>
  </si>
  <si>
    <t>3. Структура муниципальной программы</t>
  </si>
  <si>
    <t>3.1. Процессная часть</t>
  </si>
  <si>
    <t>Общая характеристика, 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</si>
  <si>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</si>
  <si>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</si>
  <si>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</t>
  </si>
  <si>
    <t>Единица измерения (по ОКЕИ</t>
  </si>
  <si>
    <t>Значения результата реализации мероприятия по годам</t>
  </si>
  <si>
    <t>Ответственный за достижение результата</t>
  </si>
  <si>
    <t>Связь с показателями целей муниципальной программы</t>
  </si>
  <si>
    <t>всего</t>
  </si>
  <si>
    <t>в разрезе источников финансирования</t>
  </si>
  <si>
    <t>мероприятия</t>
  </si>
  <si>
    <t>ФБ</t>
  </si>
  <si>
    <t>КБ</t>
  </si>
  <si>
    <t>МБ</t>
  </si>
  <si>
    <t>ВБИ</t>
  </si>
  <si>
    <t>Задача муниципальной программы - профилактика террористических и экстремистских проявлений на территории Кавказского района в рамках реализации муниципальной политики в области противодействия терроризму и экстремизму, совершенствование системы муниципального управления в кризисных ситуациях в Кавказском районе, совершенствование системы обеспечения безопасности населения Кавказского района</t>
  </si>
  <si>
    <t>Комплекс процессных мероприятий - 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</t>
  </si>
  <si>
    <t>Ответственный за реализацию комплекса процессных мероприятий - отдел по делам казачества и военным вопросам администрации МО Кавказский район</t>
  </si>
  <si>
    <t xml:space="preserve">
Изготовление агитационного материала по профилактике терроризма и экстремизма</t>
  </si>
  <si>
    <t>изготовлены и распространены агитационные материалы</t>
  </si>
  <si>
    <t>процент</t>
  </si>
  <si>
    <t xml:space="preserve"> отдел молодежной политики администрации МО Кавказский район</t>
  </si>
  <si>
    <t>п. 1.1.1</t>
  </si>
  <si>
    <t xml:space="preserve">
Проведение студенческой конференции «Профилактика терроризма и экстремизма в молодежной среде»</t>
  </si>
  <si>
    <t>проведена студенческая конференция</t>
  </si>
  <si>
    <t>единица</t>
  </si>
  <si>
    <t>1.3</t>
  </si>
  <si>
    <t xml:space="preserve">
Проведение районного конкурса на создание видеороликов и плакатов в рамках профилактики экстремистской и террористической деятельности</t>
  </si>
  <si>
    <t>проведен районный конкурс</t>
  </si>
  <si>
    <t>1.4</t>
  </si>
  <si>
    <t xml:space="preserve">
Проведение конкурса  по выявлению запрещенного интернет-контента в целях профилактики террористической и экстремистской деятельности</t>
  </si>
  <si>
    <t>1.5</t>
  </si>
  <si>
    <t xml:space="preserve"> Услуги по физической охране учреждений лицензионными охранными предприятиями,
 в том числе:</t>
  </si>
  <si>
    <t xml:space="preserve">обеспечены физической охраной социально значимые объекты  </t>
  </si>
  <si>
    <t>X</t>
  </si>
  <si>
    <t>объектов учреждений, подведомственных управлению образования</t>
  </si>
  <si>
    <t xml:space="preserve">обеспечены физической охраной  67 объектов учреждений, подведомственных управлению образования </t>
  </si>
  <si>
    <t>управление образования</t>
  </si>
  <si>
    <t>объектов учреждений, подведомтсвенных отделу культуры</t>
  </si>
  <si>
    <t xml:space="preserve">обеспечены физической охраной 5 объектов учреждений, подведомственных отделу культуры </t>
  </si>
  <si>
    <t xml:space="preserve">отдел культуры </t>
  </si>
  <si>
    <t>объектов учреждений, подведомственных отделу по физической культуре и спорту</t>
  </si>
  <si>
    <t xml:space="preserve">объектов учреждений, подведомственных администрации МО
(МКУ "ПЭС"  </t>
  </si>
  <si>
    <t xml:space="preserve">МКУ "ПЭС" </t>
  </si>
  <si>
    <t>1.6</t>
  </si>
  <si>
    <t xml:space="preserve">Услуги охраны объекта  с помощью приборов, оборудования и кнопок тревожной и охраной сигнализации с выводом сигнала тревоги на пульт централизованной охраны специализированного охранного предприятия, в том числе в ночное время, 
в том числе: </t>
  </si>
  <si>
    <t xml:space="preserve">обеспечены охраной с помощью кнопок тревожной и приборов охранной сигнализации социально значимые объекты </t>
  </si>
  <si>
    <t>оказаны услуги по охране на 67 объектах, подведомственных управлению образования с помощью кнопок тревожной  и приборов охранной сигнализации</t>
  </si>
  <si>
    <t xml:space="preserve">    п. 1.1.1</t>
  </si>
  <si>
    <t xml:space="preserve">оказаны услуги на 5 объектах дополнительного образования по охране в ночное время, с помощью кнопки тревожной сигнализации  в дневное время           </t>
  </si>
  <si>
    <t xml:space="preserve">                             п. 1.1.1</t>
  </si>
  <si>
    <t>оказаны услуги по охране на  9 объектах с помощью кнопки тревожной сигнализации</t>
  </si>
  <si>
    <t>оказаны услуги охраны 1 объекта с помощью кнопки тревожной сигнализации в  здании администрации МО Кавказский район</t>
  </si>
  <si>
    <t>1.7</t>
  </si>
  <si>
    <t xml:space="preserve">Техническое обслуживание приборов, оборудования и  кнопок тревожной и охранной сигнализации с выводом сигнала тревоги на пульт централизованой охраны специализированного охранного предприятия, в том числе:  </t>
  </si>
  <si>
    <t>обеспечено ТО оборудования, приборов тревожной и охранной сигнализации на социально значимых объектах</t>
  </si>
  <si>
    <t>обеспечено проведение ТО оборудования тревожной и охранной  сигнализации на объектах, подведомственных управлению образования</t>
  </si>
  <si>
    <t>обеспечено проведение ТО оборудования тревожной и охранной  сигнализации</t>
  </si>
  <si>
    <t>1.8</t>
  </si>
  <si>
    <t xml:space="preserve">Установка (демонтаж, монтаж) модернизация, дооборудование, ремонт, замена элементов  приборов и оборудования для постановки под охрану с помощью системы тревожной и охранной сигнализации с выводом сигнала тревоги на пульт централизованной охраны специализированного охранного предприятия, в том числе:   </t>
  </si>
  <si>
    <t>1.9</t>
  </si>
  <si>
    <t xml:space="preserve">Техническое обслуживание систем видеонаблюдения, 
в том числе : </t>
  </si>
  <si>
    <t>обеспечено проведение ТО систем видеонаблюдения на социально значимых объектах</t>
  </si>
  <si>
    <t xml:space="preserve">обеспечено проведение ТО систем видеонаблюдения на 67 объектах, подведомственных управлению образования </t>
  </si>
  <si>
    <t xml:space="preserve">обеспечено проведение ТО систем видеонаблюдения на 5 объектах, подведомственных отделу культуры </t>
  </si>
  <si>
    <t xml:space="preserve">обеспечено проведение ТО систем видеонаблюдения на 9 объектах, подведомственных отделу по ФК и С </t>
  </si>
  <si>
    <t>1.10</t>
  </si>
  <si>
    <t xml:space="preserve">Установка (демонтаж, монтаж) модернизация, дооборудование, ремонт, замена элементов  систем видеонаблюдения,
в том числе : </t>
  </si>
  <si>
    <t>1.11</t>
  </si>
  <si>
    <t>Установка (демонтаж, монтаж), модернизация, дооборудование, ремонт, замена элементов систем экстренного оповещения об эвакуации, систем наружного освещения, систем контроля управления доступом (СКУД) на территорию учреждения, контрольно - пропускных пунктов и иные мероприятия в целях обеспечения инженерно - технической защищенности учреждений,
в том числе:</t>
  </si>
  <si>
    <t>1.12</t>
  </si>
  <si>
    <t xml:space="preserve">Техническое  обслуживание систем  экстренного оповещения и управления эвакуацией, систем контроля управления доступом, контрольно - пропускных пунктов,
в том числе: </t>
  </si>
  <si>
    <t xml:space="preserve">обеспечено проведение ТО систем экстренного оповещения  и КПП на социально значимых объектах </t>
  </si>
  <si>
    <t>проведение ТО оборудования КПП 1 объекта МБУ ДО СШ "Буревестник", 
проведение ТО систем оповещения и управления эвакуацией 3 объектов-  МБУ ДО СШ "Юность, МБУ ДО СШ "Смена", Центр единоборств (МБУ ДО СШ "Юность")</t>
  </si>
  <si>
    <t>1.13</t>
  </si>
  <si>
    <t>Итого по  комплексу процессных мероприятий</t>
  </si>
  <si>
    <t>в том числе:                        по отделу молодежной политики</t>
  </si>
  <si>
    <t>по управлению образования</t>
  </si>
  <si>
    <t>по отделу культуры</t>
  </si>
  <si>
    <t>по отделу по физической культуре и спорту</t>
  </si>
  <si>
    <t>по администрации (МКУ "ПЭС")</t>
  </si>
  <si>
    <t>Задача муниципальной программы - создание благоприятных условий деятельности районного казачьего общества Кубанского казачьего войска, придание становлению и развитию казачества целенаправленного и организованного характера</t>
  </si>
  <si>
    <t>Комплекс процессных мероприятий - развитие и поддержка казачества на территории муниципального образования Кавказский район</t>
  </si>
  <si>
    <t xml:space="preserve">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
</t>
  </si>
  <si>
    <t>осуществлено материально-техническое и финансовое обеспечение организации мероприятий по охране общественного порядка, военно-спортивных, спортивных и патриотических мероприятий   с участием казачьих обществ и казачьей молодежи Кавказского РКО</t>
  </si>
  <si>
    <t>отдел по делам казачества и военным вопросам, Кавказское РКО</t>
  </si>
  <si>
    <t>п.1.2.1</t>
  </si>
  <si>
    <t>3</t>
  </si>
  <si>
    <t>Задача муниципальной программы - реализация мероприятий по совершенствованию противопожарной защиты образовательных учреждений, учреждений культуры, учреждений, подведомственных отделу по физической культуре и спорту, администрации муниципального образования Кавказский район путем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</t>
  </si>
  <si>
    <t xml:space="preserve">Комплекс процессных мероприятий - совершенствование системы обеспечения пожарной безопасности учреждений муниципального образования Кавказский район </t>
  </si>
  <si>
    <t>Ответственный за реализацию комплекса процессных мероприятий - управление образования администрации МО Кавказский район</t>
  </si>
  <si>
    <t>3.1</t>
  </si>
  <si>
    <t>Обучение сотрудников по программе пожарно-технического минима и пожарной безопасности, в том числе:</t>
  </si>
  <si>
    <t>проведено обучение сотрудников</t>
  </si>
  <si>
    <t>3.2</t>
  </si>
  <si>
    <t>проведены работы по ТО  ПАК "Стрелец- мониторинг"</t>
  </si>
  <si>
    <t>3.3</t>
  </si>
  <si>
    <t>Проведение  лабораторных испытаний электротехнического оборудования (контуров заземления), в том числе:</t>
  </si>
  <si>
    <t xml:space="preserve">проведено лабораторное испытание </t>
  </si>
  <si>
    <t>объектов, подведомственных управлению образования</t>
  </si>
  <si>
    <t>объектов, подведомтсвенных отделу культуры</t>
  </si>
  <si>
    <t>объектов, подведомственных отделу по физической культуре и спорту</t>
  </si>
  <si>
    <t>3.4</t>
  </si>
  <si>
    <t>Проведение  огнезащитной  обработки (пропитки) деревянных конструкций, одежды сцены, занавесей, лабораторные испытания контроля качества обработки, в том числе:</t>
  </si>
  <si>
    <t>проведена огнезащитная обработка</t>
  </si>
  <si>
    <t>проведена огнезащитная обработка деревянных конструкций зданий</t>
  </si>
  <si>
    <t>3.5</t>
  </si>
  <si>
    <t>проведены работы на системах АПС</t>
  </si>
  <si>
    <t>3.6</t>
  </si>
  <si>
    <t>Оснащение  первичными средствами пожаротушения (огнетушители, пожарные щиты), наглядной агитацией, оплата  изготовления планов эвакуации, освидетельствование, перезарядку  огнетушителей, приобретение газодымокомплектов, противогазов, в том числе:</t>
  </si>
  <si>
    <t>проведено оснащение систем пожарной безопасности</t>
  </si>
  <si>
    <t xml:space="preserve">объектов, подведомственных администрации МО
(МКУ "ПЭС"  </t>
  </si>
  <si>
    <t>3.7</t>
  </si>
  <si>
    <t>Проведение работ по техническому обслуживанию, ремонту    (в том числе замене труб)  установок системы внутреннего противопожарного водопровода и насосной станции, испытаниеи на водоотдачу пожарных кранов, перекатка пожарных рукавов, ремонт пожарного водоема, в том числе:</t>
  </si>
  <si>
    <t>Проведено обслуживание пожарных систем</t>
  </si>
  <si>
    <t>3.8</t>
  </si>
  <si>
    <t>Проведена установка и испытание пожарного оборудования</t>
  </si>
  <si>
    <t>3.9</t>
  </si>
  <si>
    <t>Итого по  комплексу процессных мероприятий, в том числе:</t>
  </si>
  <si>
    <t>Всего по муниципальной программе</t>
  </si>
  <si>
    <t>обеспечены физической охраной 2 объекта учреждений, подведомственных отделу по ФК и С</t>
  </si>
  <si>
    <t>Дооборудование систем видеонаблюдения на 2 объектах, подведомственных отделу по ФК и С</t>
  </si>
  <si>
    <t>Устройство системы контрольного управления доступа на территорию</t>
  </si>
  <si>
    <t>обеспечены физической охраной 1 объект учреждения подведомственного МКУ "ПЭС"</t>
  </si>
  <si>
    <t>обеспечено проведение ТО систем видеонаблюдения на 1 объекте, подведомственном МКУ "ПЭС"</t>
  </si>
  <si>
    <t xml:space="preserve">обеспечено проведение ТО систем экстренного оповещения и систем контроля управления доступом на 3 объектах, подведомственных отделу культуры </t>
  </si>
  <si>
    <t>Проведение работ по монтажу, дополнительному оснащению, ремонту, замене, модернизации системы ПАК "Стрелец-мониторинг" (элементов), в том числе разработка и изготовление сметной документации, и иных расходов, связанных с проведением работ; техническое обслуживание системы ПАК "Стрелец-мониторинг", в том числе:</t>
  </si>
  <si>
    <t>Проведение работ по монтажу, дополнительному оснащению, ремонту, замене, модернизации систем пожарной сигнализации и её элементов, в том числе разработка и изготовление сметной документаци, и иных расходов, связанных с проведением работ; испытание работоспособности, техническое обслуживание, мониторинг состояния систем пожарной сигнализации, в том числе:</t>
  </si>
  <si>
    <t>Обеспечение инженерно-технической защищенности в 3 учреждениях подведомственных управлению образования</t>
  </si>
  <si>
    <t>Приложение
к изменениям, утвержденным постановлением администрации муниципального образования
Кавказский район
от 26.06.2025 № 960</t>
  </si>
</sst>
</file>

<file path=xl/styles.xml><?xml version="1.0" encoding="utf-8"?>
<styleSheet xmlns="http://schemas.openxmlformats.org/spreadsheetml/2006/main">
  <numFmts count="3">
    <numFmt numFmtId="164" formatCode="0.0"/>
    <numFmt numFmtId="165" formatCode="_-* #,##0.00\ _₽_-;\-* #,##0.00\ _₽_-;_-* \-??\ _₽_-;_-@_-"/>
    <numFmt numFmtId="166" formatCode="#,##0.0"/>
  </numFmts>
  <fonts count="6">
    <font>
      <sz val="11"/>
      <color theme="1"/>
      <name val="Calibri"/>
      <family val="2"/>
      <charset val="204"/>
    </font>
    <font>
      <sz val="11"/>
      <color rgb="FF333333"/>
      <name val="Calibri"/>
      <family val="2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5" fontId="5" fillId="0" borderId="0" applyBorder="0" applyProtection="0"/>
    <xf numFmtId="0" fontId="1" fillId="0" borderId="0"/>
  </cellStyleXfs>
  <cellXfs count="50">
    <xf numFmtId="0" fontId="0" fillId="0" borderId="0" xfId="0"/>
    <xf numFmtId="49" fontId="4" fillId="2" borderId="0" xfId="0" applyNumberFormat="1" applyFont="1" applyFill="1"/>
    <xf numFmtId="0" fontId="4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1" xfId="0" applyFont="1" applyFill="1" applyBorder="1"/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top" wrapText="1"/>
    </xf>
    <xf numFmtId="49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3" borderId="0" xfId="0" applyFont="1" applyFill="1"/>
    <xf numFmtId="49" fontId="4" fillId="3" borderId="0" xfId="0" applyNumberFormat="1" applyFont="1" applyFill="1"/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4" fillId="3" borderId="1" xfId="0" applyFont="1" applyFill="1" applyBorder="1"/>
    <xf numFmtId="164" fontId="3" fillId="3" borderId="1" xfId="0" applyNumberFormat="1" applyFont="1" applyFill="1" applyBorder="1" applyAlignment="1">
      <alignment horizontal="justify" vertical="center" wrapText="1"/>
    </xf>
    <xf numFmtId="165" fontId="3" fillId="3" borderId="1" xfId="1" applyFont="1" applyFill="1" applyBorder="1" applyAlignment="1" applyProtection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vertical="center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166" fontId="3" fillId="3" borderId="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>
      <alignment vertical="center"/>
    </xf>
    <xf numFmtId="164" fontId="3" fillId="3" borderId="1" xfId="2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justify" vertic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49" fontId="3" fillId="3" borderId="1" xfId="0" applyNumberFormat="1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4A452A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11"/>
  <sheetViews>
    <sheetView tabSelected="1" view="pageBreakPreview" zoomScaleNormal="90" zoomScaleSheetLayoutView="100" workbookViewId="0">
      <pane ySplit="7" topLeftCell="A8" activePane="bottomLeft" state="frozen"/>
      <selection pane="bottomLeft" activeCell="K1" sqref="K1:M1"/>
    </sheetView>
  </sheetViews>
  <sheetFormatPr defaultColWidth="7.5703125" defaultRowHeight="15.75"/>
  <cols>
    <col min="1" max="1" width="6.140625" style="1" customWidth="1"/>
    <col min="2" max="2" width="27.7109375" style="2" customWidth="1"/>
    <col min="3" max="3" width="14" style="35" customWidth="1"/>
    <col min="4" max="4" width="14.85546875" style="3" customWidth="1"/>
    <col min="5" max="5" width="4.28515625" style="3" customWidth="1"/>
    <col min="6" max="6" width="5.140625" style="3" customWidth="1"/>
    <col min="7" max="7" width="16.140625" style="3" customWidth="1"/>
    <col min="8" max="8" width="5.42578125" style="3" customWidth="1"/>
    <col min="9" max="9" width="30.7109375" style="3" customWidth="1"/>
    <col min="10" max="10" width="9.140625" style="3" customWidth="1"/>
    <col min="11" max="11" width="16.28515625" style="35" customWidth="1"/>
    <col min="12" max="12" width="16.7109375" style="35" customWidth="1"/>
    <col min="13" max="13" width="16" style="35" customWidth="1"/>
    <col min="14" max="14" width="0.140625" style="3" customWidth="1"/>
    <col min="15" max="17" width="7.5703125" style="3" hidden="1"/>
    <col min="18" max="18" width="54.5703125" style="3" customWidth="1"/>
    <col min="19" max="16384" width="7.5703125" style="3"/>
  </cols>
  <sheetData>
    <row r="1" spans="1:14" ht="87.75" customHeight="1">
      <c r="K1" s="36" t="s">
        <v>147</v>
      </c>
      <c r="L1" s="37"/>
      <c r="M1" s="37"/>
      <c r="N1" s="9"/>
    </row>
    <row r="2" spans="1:14">
      <c r="A2" s="3"/>
      <c r="B2" s="3"/>
      <c r="C2" s="3"/>
      <c r="K2" s="3"/>
      <c r="L2" s="3"/>
      <c r="M2" s="3"/>
      <c r="N2" s="9"/>
    </row>
    <row r="3" spans="1:14">
      <c r="A3" s="38" t="s">
        <v>16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9"/>
    </row>
    <row r="4" spans="1:14">
      <c r="A4" s="39" t="s">
        <v>17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9"/>
    </row>
    <row r="5" spans="1:14" ht="50.25" customHeight="1">
      <c r="A5" s="40" t="s">
        <v>1</v>
      </c>
      <c r="B5" s="41" t="s">
        <v>18</v>
      </c>
      <c r="C5" s="41" t="s">
        <v>19</v>
      </c>
      <c r="D5" s="41" t="s">
        <v>20</v>
      </c>
      <c r="E5" s="41"/>
      <c r="F5" s="41"/>
      <c r="G5" s="41"/>
      <c r="H5" s="41"/>
      <c r="I5" s="28" t="s">
        <v>21</v>
      </c>
      <c r="J5" s="41" t="s">
        <v>22</v>
      </c>
      <c r="K5" s="41" t="s">
        <v>23</v>
      </c>
      <c r="L5" s="41" t="s">
        <v>24</v>
      </c>
      <c r="M5" s="41" t="s">
        <v>25</v>
      </c>
      <c r="N5" s="13"/>
    </row>
    <row r="6" spans="1:14" ht="15.75" customHeight="1">
      <c r="A6" s="40"/>
      <c r="B6" s="41"/>
      <c r="C6" s="41"/>
      <c r="D6" s="41" t="s">
        <v>26</v>
      </c>
      <c r="E6" s="41" t="s">
        <v>27</v>
      </c>
      <c r="F6" s="41"/>
      <c r="G6" s="41"/>
      <c r="H6" s="41"/>
      <c r="I6" s="28" t="s">
        <v>28</v>
      </c>
      <c r="J6" s="41"/>
      <c r="K6" s="41"/>
      <c r="L6" s="41"/>
      <c r="M6" s="41"/>
      <c r="N6" s="13"/>
    </row>
    <row r="7" spans="1:14" ht="33.75" customHeight="1">
      <c r="A7" s="40"/>
      <c r="B7" s="41"/>
      <c r="C7" s="41"/>
      <c r="D7" s="41"/>
      <c r="E7" s="28" t="s">
        <v>29</v>
      </c>
      <c r="F7" s="28" t="s">
        <v>30</v>
      </c>
      <c r="G7" s="28" t="s">
        <v>31</v>
      </c>
      <c r="H7" s="28" t="s">
        <v>32</v>
      </c>
      <c r="I7" s="28"/>
      <c r="J7" s="41"/>
      <c r="K7" s="41"/>
      <c r="L7" s="41"/>
      <c r="M7" s="41"/>
      <c r="N7" s="13"/>
    </row>
    <row r="8" spans="1:14">
      <c r="A8" s="29" t="s">
        <v>5</v>
      </c>
      <c r="B8" s="28">
        <v>2</v>
      </c>
      <c r="C8" s="28">
        <v>3</v>
      </c>
      <c r="D8" s="28">
        <v>4</v>
      </c>
      <c r="E8" s="28">
        <v>5</v>
      </c>
      <c r="F8" s="28">
        <v>6</v>
      </c>
      <c r="G8" s="28">
        <v>7</v>
      </c>
      <c r="H8" s="28">
        <v>8</v>
      </c>
      <c r="I8" s="28">
        <v>9</v>
      </c>
      <c r="J8" s="28">
        <v>10</v>
      </c>
      <c r="K8" s="28">
        <v>11</v>
      </c>
      <c r="L8" s="28">
        <v>12</v>
      </c>
      <c r="M8" s="28">
        <v>13</v>
      </c>
      <c r="N8" s="13"/>
    </row>
    <row r="9" spans="1:14" ht="60.75" customHeight="1">
      <c r="A9" s="42" t="s">
        <v>33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13"/>
    </row>
    <row r="10" spans="1:14" ht="35.25" customHeight="1">
      <c r="A10" s="43">
        <v>1</v>
      </c>
      <c r="B10" s="42" t="s">
        <v>34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13"/>
    </row>
    <row r="11" spans="1:14" ht="18.75" customHeight="1">
      <c r="A11" s="43"/>
      <c r="B11" s="42" t="s">
        <v>35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13"/>
    </row>
    <row r="12" spans="1:14" ht="33.75" customHeight="1">
      <c r="A12" s="40" t="s">
        <v>6</v>
      </c>
      <c r="B12" s="40" t="s">
        <v>36</v>
      </c>
      <c r="C12" s="28" t="s">
        <v>2</v>
      </c>
      <c r="D12" s="33">
        <f t="shared" ref="D12:D43" si="0">E12+F12+G12+H12</f>
        <v>5</v>
      </c>
      <c r="E12" s="14">
        <v>0</v>
      </c>
      <c r="F12" s="14">
        <v>0</v>
      </c>
      <c r="G12" s="33">
        <v>5</v>
      </c>
      <c r="H12" s="33">
        <v>0</v>
      </c>
      <c r="I12" s="41" t="s">
        <v>37</v>
      </c>
      <c r="J12" s="30" t="s">
        <v>38</v>
      </c>
      <c r="K12" s="28">
        <v>100</v>
      </c>
      <c r="L12" s="41" t="s">
        <v>39</v>
      </c>
      <c r="M12" s="41" t="s">
        <v>40</v>
      </c>
      <c r="N12" s="13"/>
    </row>
    <row r="13" spans="1:14" ht="45" customHeight="1">
      <c r="A13" s="40"/>
      <c r="B13" s="40"/>
      <c r="C13" s="28" t="s">
        <v>3</v>
      </c>
      <c r="D13" s="33">
        <f t="shared" si="0"/>
        <v>5</v>
      </c>
      <c r="E13" s="14">
        <v>0</v>
      </c>
      <c r="F13" s="14">
        <v>0</v>
      </c>
      <c r="G13" s="33">
        <v>5</v>
      </c>
      <c r="H13" s="33">
        <v>0</v>
      </c>
      <c r="I13" s="41"/>
      <c r="J13" s="30" t="s">
        <v>38</v>
      </c>
      <c r="K13" s="28">
        <v>100</v>
      </c>
      <c r="L13" s="41"/>
      <c r="M13" s="41"/>
      <c r="N13" s="13"/>
    </row>
    <row r="14" spans="1:14" ht="45.75" customHeight="1">
      <c r="A14" s="40"/>
      <c r="B14" s="40"/>
      <c r="C14" s="28" t="s">
        <v>4</v>
      </c>
      <c r="D14" s="33">
        <f t="shared" si="0"/>
        <v>5</v>
      </c>
      <c r="E14" s="14">
        <v>0</v>
      </c>
      <c r="F14" s="14">
        <v>0</v>
      </c>
      <c r="G14" s="33">
        <v>5</v>
      </c>
      <c r="H14" s="33">
        <v>0</v>
      </c>
      <c r="I14" s="41"/>
      <c r="J14" s="30" t="s">
        <v>38</v>
      </c>
      <c r="K14" s="28">
        <v>100</v>
      </c>
      <c r="L14" s="41"/>
      <c r="M14" s="41"/>
      <c r="N14" s="13"/>
    </row>
    <row r="15" spans="1:14" ht="34.5" customHeight="1">
      <c r="A15" s="40" t="s">
        <v>7</v>
      </c>
      <c r="B15" s="44" t="s">
        <v>41</v>
      </c>
      <c r="C15" s="28" t="s">
        <v>2</v>
      </c>
      <c r="D15" s="33">
        <f t="shared" si="0"/>
        <v>15</v>
      </c>
      <c r="E15" s="14">
        <v>0</v>
      </c>
      <c r="F15" s="14">
        <v>0</v>
      </c>
      <c r="G15" s="33">
        <v>15</v>
      </c>
      <c r="H15" s="33">
        <v>0</v>
      </c>
      <c r="I15" s="45" t="s">
        <v>42</v>
      </c>
      <c r="J15" s="30" t="s">
        <v>43</v>
      </c>
      <c r="K15" s="28">
        <v>1</v>
      </c>
      <c r="L15" s="41" t="s">
        <v>39</v>
      </c>
      <c r="M15" s="41" t="s">
        <v>40</v>
      </c>
      <c r="N15" s="13"/>
    </row>
    <row r="16" spans="1:14" ht="34.5" customHeight="1">
      <c r="A16" s="40"/>
      <c r="B16" s="44"/>
      <c r="C16" s="28" t="s">
        <v>3</v>
      </c>
      <c r="D16" s="33">
        <f t="shared" si="0"/>
        <v>15</v>
      </c>
      <c r="E16" s="14">
        <v>0</v>
      </c>
      <c r="F16" s="14">
        <v>0</v>
      </c>
      <c r="G16" s="33">
        <v>15</v>
      </c>
      <c r="H16" s="33">
        <v>0</v>
      </c>
      <c r="I16" s="45"/>
      <c r="J16" s="30" t="s">
        <v>43</v>
      </c>
      <c r="K16" s="28">
        <v>1</v>
      </c>
      <c r="L16" s="41"/>
      <c r="M16" s="41"/>
      <c r="N16" s="13"/>
    </row>
    <row r="17" spans="1:14" ht="56.25" customHeight="1">
      <c r="A17" s="40"/>
      <c r="B17" s="44"/>
      <c r="C17" s="28" t="s">
        <v>4</v>
      </c>
      <c r="D17" s="33">
        <f t="shared" si="0"/>
        <v>15</v>
      </c>
      <c r="E17" s="14">
        <v>0</v>
      </c>
      <c r="F17" s="14">
        <v>0</v>
      </c>
      <c r="G17" s="33">
        <v>15</v>
      </c>
      <c r="H17" s="33">
        <v>0</v>
      </c>
      <c r="I17" s="45"/>
      <c r="J17" s="30" t="s">
        <v>43</v>
      </c>
      <c r="K17" s="28">
        <v>1</v>
      </c>
      <c r="L17" s="41"/>
      <c r="M17" s="41"/>
      <c r="N17" s="13"/>
    </row>
    <row r="18" spans="1:14" ht="45" customHeight="1">
      <c r="A18" s="40" t="s">
        <v>44</v>
      </c>
      <c r="B18" s="44" t="s">
        <v>45</v>
      </c>
      <c r="C18" s="28" t="s">
        <v>2</v>
      </c>
      <c r="D18" s="33">
        <f t="shared" si="0"/>
        <v>25</v>
      </c>
      <c r="E18" s="14">
        <v>0</v>
      </c>
      <c r="F18" s="14">
        <v>0</v>
      </c>
      <c r="G18" s="33">
        <v>25</v>
      </c>
      <c r="H18" s="33">
        <v>0</v>
      </c>
      <c r="I18" s="45" t="s">
        <v>46</v>
      </c>
      <c r="J18" s="30" t="s">
        <v>43</v>
      </c>
      <c r="K18" s="28">
        <v>1</v>
      </c>
      <c r="L18" s="41" t="s">
        <v>39</v>
      </c>
      <c r="M18" s="41" t="s">
        <v>40</v>
      </c>
      <c r="N18" s="13"/>
    </row>
    <row r="19" spans="1:14" ht="45" customHeight="1">
      <c r="A19" s="40"/>
      <c r="B19" s="44"/>
      <c r="C19" s="28" t="s">
        <v>3</v>
      </c>
      <c r="D19" s="33">
        <f t="shared" si="0"/>
        <v>25</v>
      </c>
      <c r="E19" s="14">
        <v>0</v>
      </c>
      <c r="F19" s="14">
        <v>0</v>
      </c>
      <c r="G19" s="33">
        <v>25</v>
      </c>
      <c r="H19" s="33">
        <v>0</v>
      </c>
      <c r="I19" s="45"/>
      <c r="J19" s="30" t="s">
        <v>43</v>
      </c>
      <c r="K19" s="28">
        <v>1</v>
      </c>
      <c r="L19" s="41"/>
      <c r="M19" s="41"/>
      <c r="N19" s="13"/>
    </row>
    <row r="20" spans="1:14" ht="45" customHeight="1">
      <c r="A20" s="40"/>
      <c r="B20" s="44"/>
      <c r="C20" s="28" t="s">
        <v>4</v>
      </c>
      <c r="D20" s="33">
        <f t="shared" si="0"/>
        <v>25</v>
      </c>
      <c r="E20" s="14">
        <v>0</v>
      </c>
      <c r="F20" s="14">
        <v>0</v>
      </c>
      <c r="G20" s="33">
        <v>25</v>
      </c>
      <c r="H20" s="33">
        <v>0</v>
      </c>
      <c r="I20" s="45"/>
      <c r="J20" s="30" t="s">
        <v>43</v>
      </c>
      <c r="K20" s="28">
        <v>1</v>
      </c>
      <c r="L20" s="41"/>
      <c r="M20" s="41"/>
      <c r="N20" s="13"/>
    </row>
    <row r="21" spans="1:14" ht="45" customHeight="1">
      <c r="A21" s="40" t="s">
        <v>47</v>
      </c>
      <c r="B21" s="44" t="s">
        <v>48</v>
      </c>
      <c r="C21" s="28" t="s">
        <v>2</v>
      </c>
      <c r="D21" s="33">
        <f t="shared" si="0"/>
        <v>5</v>
      </c>
      <c r="E21" s="14">
        <v>0</v>
      </c>
      <c r="F21" s="14">
        <v>0</v>
      </c>
      <c r="G21" s="33">
        <v>5</v>
      </c>
      <c r="H21" s="33">
        <v>0</v>
      </c>
      <c r="I21" s="45" t="s">
        <v>46</v>
      </c>
      <c r="J21" s="30" t="s">
        <v>43</v>
      </c>
      <c r="K21" s="28">
        <v>1</v>
      </c>
      <c r="L21" s="41" t="s">
        <v>39</v>
      </c>
      <c r="M21" s="41" t="s">
        <v>40</v>
      </c>
      <c r="N21" s="13"/>
    </row>
    <row r="22" spans="1:14" ht="45" customHeight="1">
      <c r="A22" s="40"/>
      <c r="B22" s="44"/>
      <c r="C22" s="28" t="s">
        <v>3</v>
      </c>
      <c r="D22" s="33">
        <f t="shared" si="0"/>
        <v>5</v>
      </c>
      <c r="E22" s="14">
        <v>0</v>
      </c>
      <c r="F22" s="14">
        <v>0</v>
      </c>
      <c r="G22" s="33">
        <v>5</v>
      </c>
      <c r="H22" s="33">
        <v>0</v>
      </c>
      <c r="I22" s="45"/>
      <c r="J22" s="30" t="s">
        <v>43</v>
      </c>
      <c r="K22" s="28">
        <v>1</v>
      </c>
      <c r="L22" s="41"/>
      <c r="M22" s="41"/>
      <c r="N22" s="13"/>
    </row>
    <row r="23" spans="1:14" ht="45" customHeight="1">
      <c r="A23" s="40"/>
      <c r="B23" s="44"/>
      <c r="C23" s="28" t="s">
        <v>4</v>
      </c>
      <c r="D23" s="33">
        <f t="shared" si="0"/>
        <v>5</v>
      </c>
      <c r="E23" s="14">
        <v>0</v>
      </c>
      <c r="F23" s="14">
        <v>0</v>
      </c>
      <c r="G23" s="33">
        <v>5</v>
      </c>
      <c r="H23" s="33">
        <v>0</v>
      </c>
      <c r="I23" s="45"/>
      <c r="J23" s="30" t="s">
        <v>43</v>
      </c>
      <c r="K23" s="28">
        <v>1</v>
      </c>
      <c r="L23" s="41"/>
      <c r="M23" s="41"/>
      <c r="N23" s="13"/>
    </row>
    <row r="24" spans="1:14" ht="39.75" customHeight="1">
      <c r="A24" s="40" t="s">
        <v>49</v>
      </c>
      <c r="B24" s="41" t="s">
        <v>50</v>
      </c>
      <c r="C24" s="28" t="s">
        <v>2</v>
      </c>
      <c r="D24" s="28">
        <f t="shared" si="0"/>
        <v>87752.099999999991</v>
      </c>
      <c r="E24" s="14">
        <f>E27+E30+E33+E36</f>
        <v>0</v>
      </c>
      <c r="F24" s="14">
        <f>F27+F30+F33+F36</f>
        <v>0</v>
      </c>
      <c r="G24" s="33">
        <f>G27+G30+G33+G36</f>
        <v>87752.099999999991</v>
      </c>
      <c r="H24" s="33">
        <v>0</v>
      </c>
      <c r="I24" s="41" t="s">
        <v>51</v>
      </c>
      <c r="J24" s="30" t="s">
        <v>38</v>
      </c>
      <c r="K24" s="28">
        <v>100</v>
      </c>
      <c r="L24" s="41" t="s">
        <v>52</v>
      </c>
      <c r="M24" s="41" t="s">
        <v>40</v>
      </c>
      <c r="N24" s="13"/>
    </row>
    <row r="25" spans="1:14" ht="39.75" customHeight="1">
      <c r="A25" s="40"/>
      <c r="B25" s="41"/>
      <c r="C25" s="28" t="s">
        <v>3</v>
      </c>
      <c r="D25" s="28">
        <f t="shared" si="0"/>
        <v>72046.899999999994</v>
      </c>
      <c r="E25" s="14">
        <f>E28+E31</f>
        <v>0</v>
      </c>
      <c r="F25" s="14">
        <f>F28+F31</f>
        <v>0</v>
      </c>
      <c r="G25" s="33">
        <f>G28+G31+G34+G37</f>
        <v>72046.899999999994</v>
      </c>
      <c r="H25" s="33">
        <f>H28+H31</f>
        <v>0</v>
      </c>
      <c r="I25" s="41"/>
      <c r="J25" s="30" t="s">
        <v>38</v>
      </c>
      <c r="K25" s="28">
        <v>100</v>
      </c>
      <c r="L25" s="41"/>
      <c r="M25" s="41"/>
      <c r="N25" s="13"/>
    </row>
    <row r="26" spans="1:14" ht="39.75" customHeight="1">
      <c r="A26" s="40"/>
      <c r="B26" s="41"/>
      <c r="C26" s="28" t="s">
        <v>4</v>
      </c>
      <c r="D26" s="28">
        <f t="shared" si="0"/>
        <v>72046.899999999994</v>
      </c>
      <c r="E26" s="14">
        <f>E29+E32</f>
        <v>0</v>
      </c>
      <c r="F26" s="14">
        <f>F29+F32</f>
        <v>0</v>
      </c>
      <c r="G26" s="33">
        <f>G29+G32+G35+G38</f>
        <v>72046.899999999994</v>
      </c>
      <c r="H26" s="33">
        <f>H29+H32</f>
        <v>0</v>
      </c>
      <c r="I26" s="41"/>
      <c r="J26" s="30" t="s">
        <v>38</v>
      </c>
      <c r="K26" s="28">
        <v>100</v>
      </c>
      <c r="L26" s="41"/>
      <c r="M26" s="41"/>
      <c r="N26" s="13"/>
    </row>
    <row r="27" spans="1:14" ht="24.75" customHeight="1">
      <c r="A27" s="40"/>
      <c r="B27" s="46" t="s">
        <v>53</v>
      </c>
      <c r="C27" s="28" t="s">
        <v>2</v>
      </c>
      <c r="D27" s="33">
        <f t="shared" si="0"/>
        <v>80980.2</v>
      </c>
      <c r="E27" s="14">
        <v>0</v>
      </c>
      <c r="F27" s="14">
        <v>0</v>
      </c>
      <c r="G27" s="33">
        <v>80980.2</v>
      </c>
      <c r="H27" s="33">
        <v>0</v>
      </c>
      <c r="I27" s="41" t="s">
        <v>54</v>
      </c>
      <c r="J27" s="30" t="s">
        <v>38</v>
      </c>
      <c r="K27" s="28">
        <v>100</v>
      </c>
      <c r="L27" s="41" t="s">
        <v>55</v>
      </c>
      <c r="M27" s="41" t="s">
        <v>40</v>
      </c>
      <c r="N27" s="13"/>
    </row>
    <row r="28" spans="1:14" ht="24.75" customHeight="1">
      <c r="A28" s="40"/>
      <c r="B28" s="46"/>
      <c r="C28" s="28" t="s">
        <v>3</v>
      </c>
      <c r="D28" s="28">
        <f t="shared" si="0"/>
        <v>69496.899999999994</v>
      </c>
      <c r="E28" s="14">
        <v>0</v>
      </c>
      <c r="F28" s="14">
        <v>0</v>
      </c>
      <c r="G28" s="28">
        <v>69496.899999999994</v>
      </c>
      <c r="H28" s="33">
        <v>0</v>
      </c>
      <c r="I28" s="41"/>
      <c r="J28" s="30" t="s">
        <v>38</v>
      </c>
      <c r="K28" s="28">
        <v>100</v>
      </c>
      <c r="L28" s="41"/>
      <c r="M28" s="41"/>
      <c r="N28" s="13"/>
    </row>
    <row r="29" spans="1:14" ht="33" customHeight="1">
      <c r="A29" s="40"/>
      <c r="B29" s="46"/>
      <c r="C29" s="28" t="s">
        <v>4</v>
      </c>
      <c r="D29" s="28">
        <f t="shared" si="0"/>
        <v>69496.899999999994</v>
      </c>
      <c r="E29" s="14">
        <v>0</v>
      </c>
      <c r="F29" s="14">
        <v>0</v>
      </c>
      <c r="G29" s="28">
        <v>69496.899999999994</v>
      </c>
      <c r="H29" s="33">
        <v>0</v>
      </c>
      <c r="I29" s="41"/>
      <c r="J29" s="30" t="s">
        <v>38</v>
      </c>
      <c r="K29" s="28">
        <v>100</v>
      </c>
      <c r="L29" s="41"/>
      <c r="M29" s="41"/>
      <c r="N29" s="13"/>
    </row>
    <row r="30" spans="1:14" ht="24.75" customHeight="1">
      <c r="A30" s="40"/>
      <c r="B30" s="46" t="s">
        <v>56</v>
      </c>
      <c r="C30" s="28" t="s">
        <v>2</v>
      </c>
      <c r="D30" s="33">
        <f t="shared" si="0"/>
        <v>2747.9</v>
      </c>
      <c r="E30" s="14">
        <v>0</v>
      </c>
      <c r="F30" s="14">
        <v>0</v>
      </c>
      <c r="G30" s="33">
        <v>2747.9</v>
      </c>
      <c r="H30" s="33">
        <v>0</v>
      </c>
      <c r="I30" s="41" t="s">
        <v>57</v>
      </c>
      <c r="J30" s="30" t="s">
        <v>38</v>
      </c>
      <c r="K30" s="28">
        <v>100</v>
      </c>
      <c r="L30" s="41" t="s">
        <v>58</v>
      </c>
      <c r="M30" s="41" t="s">
        <v>40</v>
      </c>
      <c r="N30" s="13"/>
    </row>
    <row r="31" spans="1:14" ht="24.75" customHeight="1">
      <c r="A31" s="40"/>
      <c r="B31" s="46"/>
      <c r="C31" s="28" t="s">
        <v>3</v>
      </c>
      <c r="D31" s="33">
        <f t="shared" si="0"/>
        <v>2550</v>
      </c>
      <c r="E31" s="14">
        <v>0</v>
      </c>
      <c r="F31" s="14">
        <v>0</v>
      </c>
      <c r="G31" s="33">
        <v>2550</v>
      </c>
      <c r="H31" s="33">
        <v>0</v>
      </c>
      <c r="I31" s="41"/>
      <c r="J31" s="30" t="s">
        <v>38</v>
      </c>
      <c r="K31" s="28">
        <v>100</v>
      </c>
      <c r="L31" s="41"/>
      <c r="M31" s="41"/>
      <c r="N31" s="13"/>
    </row>
    <row r="32" spans="1:14" ht="35.25" customHeight="1">
      <c r="A32" s="40"/>
      <c r="B32" s="46"/>
      <c r="C32" s="28" t="s">
        <v>4</v>
      </c>
      <c r="D32" s="33">
        <f t="shared" si="0"/>
        <v>2550</v>
      </c>
      <c r="E32" s="14">
        <v>0</v>
      </c>
      <c r="F32" s="14">
        <v>0</v>
      </c>
      <c r="G32" s="33">
        <v>2550</v>
      </c>
      <c r="H32" s="33">
        <v>0</v>
      </c>
      <c r="I32" s="41"/>
      <c r="J32" s="30" t="s">
        <v>38</v>
      </c>
      <c r="K32" s="28">
        <v>100</v>
      </c>
      <c r="L32" s="41"/>
      <c r="M32" s="41"/>
      <c r="N32" s="13"/>
    </row>
    <row r="33" spans="1:18" ht="24.75" customHeight="1">
      <c r="A33" s="40"/>
      <c r="B33" s="46" t="s">
        <v>59</v>
      </c>
      <c r="C33" s="28" t="s">
        <v>2</v>
      </c>
      <c r="D33" s="33">
        <f t="shared" si="0"/>
        <v>2120</v>
      </c>
      <c r="E33" s="14">
        <v>0</v>
      </c>
      <c r="F33" s="14">
        <v>0</v>
      </c>
      <c r="G33" s="33">
        <v>2120</v>
      </c>
      <c r="H33" s="33">
        <v>0</v>
      </c>
      <c r="I33" s="41" t="s">
        <v>138</v>
      </c>
      <c r="J33" s="30" t="s">
        <v>38</v>
      </c>
      <c r="K33" s="28">
        <v>100</v>
      </c>
      <c r="L33" s="41" t="s">
        <v>11</v>
      </c>
      <c r="M33" s="41" t="s">
        <v>40</v>
      </c>
      <c r="N33" s="13"/>
    </row>
    <row r="34" spans="1:18" ht="24.75" customHeight="1">
      <c r="A34" s="40"/>
      <c r="B34" s="46"/>
      <c r="C34" s="28" t="s">
        <v>3</v>
      </c>
      <c r="D34" s="28">
        <f t="shared" si="0"/>
        <v>0</v>
      </c>
      <c r="E34" s="14">
        <v>0</v>
      </c>
      <c r="F34" s="14">
        <v>0</v>
      </c>
      <c r="G34" s="28">
        <v>0</v>
      </c>
      <c r="H34" s="33">
        <v>0</v>
      </c>
      <c r="I34" s="41"/>
      <c r="J34" s="30" t="s">
        <v>38</v>
      </c>
      <c r="K34" s="28" t="s">
        <v>13</v>
      </c>
      <c r="L34" s="41"/>
      <c r="M34" s="41"/>
      <c r="N34" s="13"/>
    </row>
    <row r="35" spans="1:18" ht="24.75" customHeight="1">
      <c r="A35" s="40"/>
      <c r="B35" s="46"/>
      <c r="C35" s="28" t="s">
        <v>4</v>
      </c>
      <c r="D35" s="28">
        <f t="shared" si="0"/>
        <v>0</v>
      </c>
      <c r="E35" s="14">
        <v>0</v>
      </c>
      <c r="F35" s="14">
        <v>0</v>
      </c>
      <c r="G35" s="28">
        <v>0</v>
      </c>
      <c r="H35" s="33">
        <v>0</v>
      </c>
      <c r="I35" s="41"/>
      <c r="J35" s="30" t="s">
        <v>38</v>
      </c>
      <c r="K35" s="28" t="s">
        <v>13</v>
      </c>
      <c r="L35" s="41"/>
      <c r="M35" s="41"/>
      <c r="N35" s="13"/>
    </row>
    <row r="36" spans="1:18" ht="24.75" customHeight="1">
      <c r="A36" s="40"/>
      <c r="B36" s="46" t="s">
        <v>60</v>
      </c>
      <c r="C36" s="28" t="s">
        <v>2</v>
      </c>
      <c r="D36" s="33">
        <f t="shared" si="0"/>
        <v>1904</v>
      </c>
      <c r="E36" s="14">
        <v>0</v>
      </c>
      <c r="F36" s="14">
        <v>0</v>
      </c>
      <c r="G36" s="33">
        <v>1904</v>
      </c>
      <c r="H36" s="33">
        <v>0</v>
      </c>
      <c r="I36" s="41" t="s">
        <v>141</v>
      </c>
      <c r="J36" s="30" t="s">
        <v>38</v>
      </c>
      <c r="K36" s="28">
        <v>100</v>
      </c>
      <c r="L36" s="41" t="s">
        <v>61</v>
      </c>
      <c r="M36" s="41" t="s">
        <v>40</v>
      </c>
      <c r="N36" s="13"/>
    </row>
    <row r="37" spans="1:18" ht="24.75" customHeight="1">
      <c r="A37" s="40"/>
      <c r="B37" s="46"/>
      <c r="C37" s="28" t="s">
        <v>3</v>
      </c>
      <c r="D37" s="28">
        <f t="shared" si="0"/>
        <v>0</v>
      </c>
      <c r="E37" s="14">
        <v>0</v>
      </c>
      <c r="F37" s="14">
        <v>0</v>
      </c>
      <c r="G37" s="33">
        <v>0</v>
      </c>
      <c r="H37" s="33">
        <v>0</v>
      </c>
      <c r="I37" s="41"/>
      <c r="J37" s="30" t="s">
        <v>38</v>
      </c>
      <c r="K37" s="28">
        <v>100</v>
      </c>
      <c r="L37" s="41"/>
      <c r="M37" s="41"/>
      <c r="N37" s="13"/>
    </row>
    <row r="38" spans="1:18" ht="24.75" customHeight="1">
      <c r="A38" s="40"/>
      <c r="B38" s="46"/>
      <c r="C38" s="28" t="s">
        <v>4</v>
      </c>
      <c r="D38" s="28">
        <f t="shared" si="0"/>
        <v>0</v>
      </c>
      <c r="E38" s="14">
        <v>0</v>
      </c>
      <c r="F38" s="14">
        <v>0</v>
      </c>
      <c r="G38" s="28">
        <v>0</v>
      </c>
      <c r="H38" s="33">
        <v>0</v>
      </c>
      <c r="I38" s="41"/>
      <c r="J38" s="30" t="s">
        <v>38</v>
      </c>
      <c r="K38" s="28">
        <v>100</v>
      </c>
      <c r="L38" s="41"/>
      <c r="M38" s="41"/>
      <c r="N38" s="13"/>
    </row>
    <row r="39" spans="1:18" ht="75" customHeight="1">
      <c r="A39" s="40" t="s">
        <v>62</v>
      </c>
      <c r="B39" s="41" t="s">
        <v>63</v>
      </c>
      <c r="C39" s="15" t="s">
        <v>2</v>
      </c>
      <c r="D39" s="33">
        <f t="shared" si="0"/>
        <v>2646.6000000000004</v>
      </c>
      <c r="E39" s="14">
        <v>0</v>
      </c>
      <c r="F39" s="14">
        <v>0</v>
      </c>
      <c r="G39" s="33">
        <f>G42+G45+G48+G51</f>
        <v>2646.6000000000004</v>
      </c>
      <c r="H39" s="33">
        <v>0</v>
      </c>
      <c r="I39" s="41" t="s">
        <v>64</v>
      </c>
      <c r="J39" s="30" t="s">
        <v>38</v>
      </c>
      <c r="K39" s="28">
        <v>100</v>
      </c>
      <c r="L39" s="41" t="s">
        <v>52</v>
      </c>
      <c r="M39" s="41" t="s">
        <v>40</v>
      </c>
      <c r="N39" s="13"/>
    </row>
    <row r="40" spans="1:18" ht="75" customHeight="1">
      <c r="A40" s="40"/>
      <c r="B40" s="41"/>
      <c r="C40" s="15" t="s">
        <v>3</v>
      </c>
      <c r="D40" s="33">
        <f t="shared" si="0"/>
        <v>2706.6</v>
      </c>
      <c r="E40" s="14">
        <v>0</v>
      </c>
      <c r="F40" s="14">
        <v>0</v>
      </c>
      <c r="G40" s="33">
        <f>G43+G46+G49+G52</f>
        <v>2706.6</v>
      </c>
      <c r="H40" s="33">
        <v>0</v>
      </c>
      <c r="I40" s="41"/>
      <c r="J40" s="30" t="s">
        <v>38</v>
      </c>
      <c r="K40" s="28">
        <v>100</v>
      </c>
      <c r="L40" s="41"/>
      <c r="M40" s="41"/>
      <c r="N40" s="13"/>
    </row>
    <row r="41" spans="1:18" ht="54" customHeight="1">
      <c r="A41" s="40"/>
      <c r="B41" s="41"/>
      <c r="C41" s="15" t="s">
        <v>4</v>
      </c>
      <c r="D41" s="33">
        <f t="shared" si="0"/>
        <v>2706.6</v>
      </c>
      <c r="E41" s="14">
        <v>0</v>
      </c>
      <c r="F41" s="14">
        <v>0</v>
      </c>
      <c r="G41" s="33">
        <f>G44+G47+G50+G53</f>
        <v>2706.6</v>
      </c>
      <c r="H41" s="33">
        <v>0</v>
      </c>
      <c r="I41" s="41"/>
      <c r="J41" s="30" t="s">
        <v>38</v>
      </c>
      <c r="K41" s="28">
        <v>100</v>
      </c>
      <c r="L41" s="41"/>
      <c r="M41" s="41"/>
      <c r="N41" s="13"/>
    </row>
    <row r="42" spans="1:18" ht="30" customHeight="1">
      <c r="A42" s="40"/>
      <c r="B42" s="46" t="s">
        <v>53</v>
      </c>
      <c r="C42" s="28" t="s">
        <v>2</v>
      </c>
      <c r="D42" s="28">
        <f t="shared" si="0"/>
        <v>1973.5</v>
      </c>
      <c r="E42" s="14">
        <v>0</v>
      </c>
      <c r="F42" s="14">
        <v>0</v>
      </c>
      <c r="G42" s="28">
        <v>1973.5</v>
      </c>
      <c r="H42" s="33">
        <v>0</v>
      </c>
      <c r="I42" s="41" t="s">
        <v>65</v>
      </c>
      <c r="J42" s="30" t="s">
        <v>38</v>
      </c>
      <c r="K42" s="28" t="s">
        <v>13</v>
      </c>
      <c r="L42" s="41" t="s">
        <v>55</v>
      </c>
      <c r="M42" s="41" t="s">
        <v>66</v>
      </c>
      <c r="N42" s="13"/>
    </row>
    <row r="43" spans="1:18" ht="30" customHeight="1">
      <c r="A43" s="40"/>
      <c r="B43" s="46"/>
      <c r="C43" s="28" t="s">
        <v>3</v>
      </c>
      <c r="D43" s="28">
        <f t="shared" si="0"/>
        <v>2028.1</v>
      </c>
      <c r="E43" s="14">
        <v>0</v>
      </c>
      <c r="F43" s="14">
        <v>0</v>
      </c>
      <c r="G43" s="28">
        <v>2028.1</v>
      </c>
      <c r="H43" s="33">
        <v>0</v>
      </c>
      <c r="I43" s="41"/>
      <c r="J43" s="30" t="s">
        <v>38</v>
      </c>
      <c r="K43" s="28" t="s">
        <v>13</v>
      </c>
      <c r="L43" s="41"/>
      <c r="M43" s="41"/>
      <c r="N43" s="13"/>
    </row>
    <row r="44" spans="1:18" ht="49.5" customHeight="1">
      <c r="A44" s="40"/>
      <c r="B44" s="46"/>
      <c r="C44" s="28" t="s">
        <v>4</v>
      </c>
      <c r="D44" s="28">
        <f t="shared" ref="D44:D67" si="1">E44+F44+G44+H44</f>
        <v>2028.1</v>
      </c>
      <c r="E44" s="14">
        <v>0</v>
      </c>
      <c r="F44" s="14">
        <v>0</v>
      </c>
      <c r="G44" s="28">
        <v>2028.1</v>
      </c>
      <c r="H44" s="33">
        <v>0</v>
      </c>
      <c r="I44" s="41"/>
      <c r="J44" s="30" t="s">
        <v>38</v>
      </c>
      <c r="K44" s="28" t="s">
        <v>13</v>
      </c>
      <c r="L44" s="41"/>
      <c r="M44" s="41"/>
      <c r="N44" s="13"/>
    </row>
    <row r="45" spans="1:18" ht="42.75" customHeight="1">
      <c r="A45" s="40"/>
      <c r="B45" s="46" t="s">
        <v>56</v>
      </c>
      <c r="C45" s="28" t="s">
        <v>2</v>
      </c>
      <c r="D45" s="33">
        <f t="shared" si="1"/>
        <v>368.8</v>
      </c>
      <c r="E45" s="14">
        <v>0</v>
      </c>
      <c r="F45" s="14">
        <v>0</v>
      </c>
      <c r="G45" s="33">
        <v>368.8</v>
      </c>
      <c r="H45" s="33">
        <v>0</v>
      </c>
      <c r="I45" s="46" t="s">
        <v>67</v>
      </c>
      <c r="J45" s="30" t="s">
        <v>38</v>
      </c>
      <c r="K45" s="28">
        <v>100</v>
      </c>
      <c r="L45" s="41" t="s">
        <v>58</v>
      </c>
      <c r="M45" s="41" t="s">
        <v>68</v>
      </c>
      <c r="N45" s="13"/>
    </row>
    <row r="46" spans="1:18" ht="40.5" customHeight="1">
      <c r="A46" s="40"/>
      <c r="B46" s="46"/>
      <c r="C46" s="28" t="s">
        <v>3</v>
      </c>
      <c r="D46" s="33">
        <f t="shared" si="1"/>
        <v>368.8</v>
      </c>
      <c r="E46" s="14">
        <v>0</v>
      </c>
      <c r="F46" s="14">
        <v>0</v>
      </c>
      <c r="G46" s="33">
        <v>368.8</v>
      </c>
      <c r="H46" s="33">
        <v>0</v>
      </c>
      <c r="I46" s="46"/>
      <c r="J46" s="30" t="s">
        <v>38</v>
      </c>
      <c r="K46" s="28">
        <v>100</v>
      </c>
      <c r="L46" s="41"/>
      <c r="M46" s="41"/>
      <c r="N46" s="13"/>
      <c r="R46" s="5"/>
    </row>
    <row r="47" spans="1:18" ht="41.25" customHeight="1">
      <c r="A47" s="40"/>
      <c r="B47" s="46"/>
      <c r="C47" s="28" t="s">
        <v>4</v>
      </c>
      <c r="D47" s="33">
        <f t="shared" si="1"/>
        <v>368.8</v>
      </c>
      <c r="E47" s="14">
        <v>0</v>
      </c>
      <c r="F47" s="14">
        <v>0</v>
      </c>
      <c r="G47" s="33">
        <v>368.8</v>
      </c>
      <c r="H47" s="33">
        <v>0</v>
      </c>
      <c r="I47" s="46"/>
      <c r="J47" s="30" t="s">
        <v>38</v>
      </c>
      <c r="K47" s="28">
        <v>100</v>
      </c>
      <c r="L47" s="41"/>
      <c r="M47" s="41"/>
      <c r="N47" s="13"/>
    </row>
    <row r="48" spans="1:18" ht="30" customHeight="1">
      <c r="A48" s="40"/>
      <c r="B48" s="46" t="s">
        <v>59</v>
      </c>
      <c r="C48" s="28" t="s">
        <v>2</v>
      </c>
      <c r="D48" s="28">
        <f t="shared" si="1"/>
        <v>264.3</v>
      </c>
      <c r="E48" s="14">
        <v>0</v>
      </c>
      <c r="F48" s="14">
        <v>0</v>
      </c>
      <c r="G48" s="28">
        <v>264.3</v>
      </c>
      <c r="H48" s="33">
        <v>0</v>
      </c>
      <c r="I48" s="41" t="s">
        <v>69</v>
      </c>
      <c r="J48" s="30" t="s">
        <v>38</v>
      </c>
      <c r="K48" s="28">
        <v>100</v>
      </c>
      <c r="L48" s="41" t="s">
        <v>11</v>
      </c>
      <c r="M48" s="41" t="s">
        <v>40</v>
      </c>
      <c r="N48" s="13"/>
    </row>
    <row r="49" spans="1:14" ht="30" customHeight="1">
      <c r="A49" s="40"/>
      <c r="B49" s="46"/>
      <c r="C49" s="28" t="s">
        <v>3</v>
      </c>
      <c r="D49" s="28">
        <f t="shared" si="1"/>
        <v>269.7</v>
      </c>
      <c r="E49" s="14">
        <v>0</v>
      </c>
      <c r="F49" s="14">
        <v>0</v>
      </c>
      <c r="G49" s="28">
        <v>269.7</v>
      </c>
      <c r="H49" s="33">
        <v>0</v>
      </c>
      <c r="I49" s="41"/>
      <c r="J49" s="30" t="s">
        <v>38</v>
      </c>
      <c r="K49" s="28">
        <v>100</v>
      </c>
      <c r="L49" s="41"/>
      <c r="M49" s="41"/>
      <c r="N49" s="13"/>
    </row>
    <row r="50" spans="1:14" ht="30" customHeight="1">
      <c r="A50" s="40"/>
      <c r="B50" s="46"/>
      <c r="C50" s="28" t="s">
        <v>4</v>
      </c>
      <c r="D50" s="28">
        <f t="shared" si="1"/>
        <v>269.7</v>
      </c>
      <c r="E50" s="14">
        <v>0</v>
      </c>
      <c r="F50" s="14">
        <v>0</v>
      </c>
      <c r="G50" s="28">
        <v>269.7</v>
      </c>
      <c r="H50" s="33">
        <v>0</v>
      </c>
      <c r="I50" s="41"/>
      <c r="J50" s="30" t="s">
        <v>38</v>
      </c>
      <c r="K50" s="28">
        <v>100</v>
      </c>
      <c r="L50" s="41"/>
      <c r="M50" s="41"/>
      <c r="N50" s="13"/>
    </row>
    <row r="51" spans="1:14" ht="30" customHeight="1">
      <c r="A51" s="40"/>
      <c r="B51" s="46" t="s">
        <v>60</v>
      </c>
      <c r="C51" s="28" t="s">
        <v>2</v>
      </c>
      <c r="D51" s="33">
        <f t="shared" si="1"/>
        <v>40</v>
      </c>
      <c r="E51" s="14">
        <v>0</v>
      </c>
      <c r="F51" s="14">
        <v>0</v>
      </c>
      <c r="G51" s="33">
        <v>40</v>
      </c>
      <c r="H51" s="33">
        <v>0</v>
      </c>
      <c r="I51" s="41" t="s">
        <v>70</v>
      </c>
      <c r="J51" s="30" t="s">
        <v>38</v>
      </c>
      <c r="K51" s="28">
        <v>100</v>
      </c>
      <c r="L51" s="41" t="s">
        <v>61</v>
      </c>
      <c r="M51" s="41" t="s">
        <v>40</v>
      </c>
      <c r="N51" s="13"/>
    </row>
    <row r="52" spans="1:14" ht="30" customHeight="1">
      <c r="A52" s="40"/>
      <c r="B52" s="46"/>
      <c r="C52" s="28" t="s">
        <v>3</v>
      </c>
      <c r="D52" s="33">
        <f t="shared" si="1"/>
        <v>40</v>
      </c>
      <c r="E52" s="14">
        <v>0</v>
      </c>
      <c r="F52" s="14">
        <v>0</v>
      </c>
      <c r="G52" s="33">
        <v>40</v>
      </c>
      <c r="H52" s="33">
        <v>0</v>
      </c>
      <c r="I52" s="41"/>
      <c r="J52" s="30" t="s">
        <v>38</v>
      </c>
      <c r="K52" s="28">
        <v>100</v>
      </c>
      <c r="L52" s="41"/>
      <c r="M52" s="41"/>
      <c r="N52" s="13"/>
    </row>
    <row r="53" spans="1:14" ht="30" customHeight="1">
      <c r="A53" s="40"/>
      <c r="B53" s="46"/>
      <c r="C53" s="28" t="s">
        <v>4</v>
      </c>
      <c r="D53" s="33">
        <f t="shared" si="1"/>
        <v>40</v>
      </c>
      <c r="E53" s="14">
        <v>0</v>
      </c>
      <c r="F53" s="14">
        <v>0</v>
      </c>
      <c r="G53" s="33">
        <v>40</v>
      </c>
      <c r="H53" s="33">
        <v>0</v>
      </c>
      <c r="I53" s="41"/>
      <c r="J53" s="30" t="s">
        <v>38</v>
      </c>
      <c r="K53" s="28">
        <v>100</v>
      </c>
      <c r="L53" s="41"/>
      <c r="M53" s="41"/>
      <c r="N53" s="13"/>
    </row>
    <row r="54" spans="1:14" ht="60" customHeight="1">
      <c r="A54" s="40" t="s">
        <v>71</v>
      </c>
      <c r="B54" s="41" t="s">
        <v>72</v>
      </c>
      <c r="C54" s="28" t="s">
        <v>2</v>
      </c>
      <c r="D54" s="28">
        <f t="shared" si="1"/>
        <v>1435.7</v>
      </c>
      <c r="E54" s="14"/>
      <c r="F54" s="14"/>
      <c r="G54" s="33">
        <f>G57+G60+G63+G66</f>
        <v>1435.7</v>
      </c>
      <c r="H54" s="14"/>
      <c r="I54" s="41" t="s">
        <v>73</v>
      </c>
      <c r="J54" s="30" t="s">
        <v>38</v>
      </c>
      <c r="K54" s="28">
        <v>100</v>
      </c>
      <c r="L54" s="41" t="s">
        <v>52</v>
      </c>
      <c r="M54" s="41" t="s">
        <v>40</v>
      </c>
      <c r="N54" s="13"/>
    </row>
    <row r="55" spans="1:14" ht="60" customHeight="1">
      <c r="A55" s="40"/>
      <c r="B55" s="41"/>
      <c r="C55" s="28" t="s">
        <v>3</v>
      </c>
      <c r="D55" s="28">
        <f t="shared" si="1"/>
        <v>1437.3000000000002</v>
      </c>
      <c r="E55" s="14"/>
      <c r="F55" s="14"/>
      <c r="G55" s="33">
        <f>G58+G61+G64+G67</f>
        <v>1437.3000000000002</v>
      </c>
      <c r="H55" s="14"/>
      <c r="I55" s="41"/>
      <c r="J55" s="30" t="s">
        <v>38</v>
      </c>
      <c r="K55" s="28">
        <v>100</v>
      </c>
      <c r="L55" s="41"/>
      <c r="M55" s="41"/>
      <c r="N55" s="13"/>
    </row>
    <row r="56" spans="1:14" ht="60" customHeight="1">
      <c r="A56" s="40"/>
      <c r="B56" s="41"/>
      <c r="C56" s="28" t="s">
        <v>4</v>
      </c>
      <c r="D56" s="28">
        <f t="shared" si="1"/>
        <v>1437.3000000000002</v>
      </c>
      <c r="E56" s="14"/>
      <c r="F56" s="14"/>
      <c r="G56" s="33">
        <f>G59+G62+G65+G68</f>
        <v>1437.3000000000002</v>
      </c>
      <c r="H56" s="14"/>
      <c r="I56" s="41"/>
      <c r="J56" s="30" t="s">
        <v>38</v>
      </c>
      <c r="K56" s="28">
        <v>100</v>
      </c>
      <c r="L56" s="41"/>
      <c r="M56" s="41"/>
      <c r="N56" s="13"/>
    </row>
    <row r="57" spans="1:14" ht="24.75" customHeight="1">
      <c r="A57" s="40"/>
      <c r="B57" s="46" t="s">
        <v>53</v>
      </c>
      <c r="C57" s="28" t="s">
        <v>2</v>
      </c>
      <c r="D57" s="28">
        <f t="shared" si="1"/>
        <v>1175.3</v>
      </c>
      <c r="E57" s="14">
        <v>0</v>
      </c>
      <c r="F57" s="14">
        <v>0</v>
      </c>
      <c r="G57" s="28">
        <v>1175.3</v>
      </c>
      <c r="H57" s="33">
        <v>0</v>
      </c>
      <c r="I57" s="46" t="s">
        <v>74</v>
      </c>
      <c r="J57" s="30" t="s">
        <v>38</v>
      </c>
      <c r="K57" s="28">
        <v>100</v>
      </c>
      <c r="L57" s="41" t="s">
        <v>55</v>
      </c>
      <c r="M57" s="41" t="s">
        <v>40</v>
      </c>
      <c r="N57" s="13"/>
    </row>
    <row r="58" spans="1:14" ht="24.75" customHeight="1">
      <c r="A58" s="40"/>
      <c r="B58" s="46"/>
      <c r="C58" s="28" t="s">
        <v>3</v>
      </c>
      <c r="D58" s="28">
        <f t="shared" si="1"/>
        <v>1181.7</v>
      </c>
      <c r="E58" s="14">
        <v>0</v>
      </c>
      <c r="F58" s="14">
        <v>0</v>
      </c>
      <c r="G58" s="28">
        <v>1181.7</v>
      </c>
      <c r="H58" s="33">
        <v>0</v>
      </c>
      <c r="I58" s="46"/>
      <c r="J58" s="30" t="s">
        <v>38</v>
      </c>
      <c r="K58" s="28">
        <v>100</v>
      </c>
      <c r="L58" s="41"/>
      <c r="M58" s="41"/>
      <c r="N58" s="13"/>
    </row>
    <row r="59" spans="1:14" ht="39" customHeight="1">
      <c r="A59" s="40"/>
      <c r="B59" s="46"/>
      <c r="C59" s="28" t="s">
        <v>4</v>
      </c>
      <c r="D59" s="28">
        <f t="shared" si="1"/>
        <v>1181.7</v>
      </c>
      <c r="E59" s="14">
        <v>0</v>
      </c>
      <c r="F59" s="14">
        <v>0</v>
      </c>
      <c r="G59" s="28">
        <v>1181.7</v>
      </c>
      <c r="H59" s="33">
        <v>0</v>
      </c>
      <c r="I59" s="46"/>
      <c r="J59" s="30" t="s">
        <v>38</v>
      </c>
      <c r="K59" s="28">
        <v>100</v>
      </c>
      <c r="L59" s="41"/>
      <c r="M59" s="41"/>
      <c r="N59" s="13"/>
    </row>
    <row r="60" spans="1:14" ht="24.75" customHeight="1">
      <c r="A60" s="40"/>
      <c r="B60" s="46" t="s">
        <v>56</v>
      </c>
      <c r="C60" s="28" t="s">
        <v>2</v>
      </c>
      <c r="D60" s="28">
        <f t="shared" si="1"/>
        <v>86.4</v>
      </c>
      <c r="E60" s="14">
        <v>0</v>
      </c>
      <c r="F60" s="14">
        <v>0</v>
      </c>
      <c r="G60" s="33">
        <v>86.4</v>
      </c>
      <c r="H60" s="33">
        <v>0</v>
      </c>
      <c r="I60" s="46" t="s">
        <v>75</v>
      </c>
      <c r="J60" s="30" t="s">
        <v>38</v>
      </c>
      <c r="K60" s="28">
        <v>100</v>
      </c>
      <c r="L60" s="41" t="s">
        <v>58</v>
      </c>
      <c r="M60" s="41" t="s">
        <v>40</v>
      </c>
      <c r="N60" s="13"/>
    </row>
    <row r="61" spans="1:14" ht="24.75" customHeight="1">
      <c r="A61" s="40"/>
      <c r="B61" s="46"/>
      <c r="C61" s="28" t="s">
        <v>3</v>
      </c>
      <c r="D61" s="28">
        <f t="shared" si="1"/>
        <v>86.4</v>
      </c>
      <c r="E61" s="14">
        <v>0</v>
      </c>
      <c r="F61" s="14">
        <v>0</v>
      </c>
      <c r="G61" s="33">
        <v>86.4</v>
      </c>
      <c r="H61" s="33">
        <v>0</v>
      </c>
      <c r="I61" s="46"/>
      <c r="J61" s="30" t="s">
        <v>38</v>
      </c>
      <c r="K61" s="28">
        <v>100</v>
      </c>
      <c r="L61" s="41"/>
      <c r="M61" s="41"/>
      <c r="N61" s="13"/>
    </row>
    <row r="62" spans="1:14" ht="24.75" customHeight="1">
      <c r="A62" s="40"/>
      <c r="B62" s="46"/>
      <c r="C62" s="28" t="s">
        <v>4</v>
      </c>
      <c r="D62" s="28">
        <f t="shared" si="1"/>
        <v>86.4</v>
      </c>
      <c r="E62" s="14">
        <v>0</v>
      </c>
      <c r="F62" s="14">
        <v>0</v>
      </c>
      <c r="G62" s="28">
        <v>86.4</v>
      </c>
      <c r="H62" s="33">
        <v>0</v>
      </c>
      <c r="I62" s="46"/>
      <c r="J62" s="30" t="s">
        <v>38</v>
      </c>
      <c r="K62" s="28">
        <v>100</v>
      </c>
      <c r="L62" s="41"/>
      <c r="M62" s="41"/>
      <c r="N62" s="13"/>
    </row>
    <row r="63" spans="1:14" ht="24.75" customHeight="1">
      <c r="A63" s="40"/>
      <c r="B63" s="46" t="s">
        <v>59</v>
      </c>
      <c r="C63" s="28" t="s">
        <v>2</v>
      </c>
      <c r="D63" s="28">
        <f t="shared" si="1"/>
        <v>164</v>
      </c>
      <c r="E63" s="14">
        <v>0</v>
      </c>
      <c r="F63" s="14">
        <v>0</v>
      </c>
      <c r="G63" s="33">
        <v>164</v>
      </c>
      <c r="H63" s="33">
        <v>0</v>
      </c>
      <c r="I63" s="46" t="s">
        <v>75</v>
      </c>
      <c r="J63" s="30" t="s">
        <v>38</v>
      </c>
      <c r="K63" s="28">
        <v>100</v>
      </c>
      <c r="L63" s="41" t="s">
        <v>11</v>
      </c>
      <c r="M63" s="41" t="s">
        <v>40</v>
      </c>
      <c r="N63" s="13"/>
    </row>
    <row r="64" spans="1:14" ht="24.75" customHeight="1">
      <c r="A64" s="40"/>
      <c r="B64" s="46"/>
      <c r="C64" s="28" t="s">
        <v>3</v>
      </c>
      <c r="D64" s="28">
        <f t="shared" si="1"/>
        <v>159.19999999999999</v>
      </c>
      <c r="E64" s="14">
        <v>0</v>
      </c>
      <c r="F64" s="14">
        <v>0</v>
      </c>
      <c r="G64" s="28">
        <v>159.19999999999999</v>
      </c>
      <c r="H64" s="33">
        <v>0</v>
      </c>
      <c r="I64" s="46"/>
      <c r="J64" s="30" t="s">
        <v>38</v>
      </c>
      <c r="K64" s="28">
        <v>100</v>
      </c>
      <c r="L64" s="41"/>
      <c r="M64" s="41"/>
      <c r="N64" s="13"/>
    </row>
    <row r="65" spans="1:14" ht="24.75" customHeight="1">
      <c r="A65" s="40"/>
      <c r="B65" s="46"/>
      <c r="C65" s="28" t="s">
        <v>4</v>
      </c>
      <c r="D65" s="28">
        <f t="shared" si="1"/>
        <v>159.19999999999999</v>
      </c>
      <c r="E65" s="14">
        <v>0</v>
      </c>
      <c r="F65" s="14">
        <v>0</v>
      </c>
      <c r="G65" s="28">
        <v>159.19999999999999</v>
      </c>
      <c r="H65" s="33">
        <v>0</v>
      </c>
      <c r="I65" s="46"/>
      <c r="J65" s="30" t="s">
        <v>38</v>
      </c>
      <c r="K65" s="28">
        <v>100</v>
      </c>
      <c r="L65" s="41"/>
      <c r="M65" s="41"/>
      <c r="N65" s="13"/>
    </row>
    <row r="66" spans="1:14" ht="24.75" customHeight="1">
      <c r="A66" s="40"/>
      <c r="B66" s="46" t="s">
        <v>60</v>
      </c>
      <c r="C66" s="28" t="s">
        <v>2</v>
      </c>
      <c r="D66" s="33">
        <f t="shared" si="1"/>
        <v>10</v>
      </c>
      <c r="E66" s="14">
        <v>0</v>
      </c>
      <c r="F66" s="14">
        <v>0</v>
      </c>
      <c r="G66" s="33">
        <v>10</v>
      </c>
      <c r="H66" s="33">
        <v>0</v>
      </c>
      <c r="I66" s="41" t="s">
        <v>52</v>
      </c>
      <c r="J66" s="30" t="s">
        <v>38</v>
      </c>
      <c r="K66" s="28" t="s">
        <v>13</v>
      </c>
      <c r="L66" s="41" t="s">
        <v>61</v>
      </c>
      <c r="M66" s="41" t="s">
        <v>40</v>
      </c>
      <c r="N66" s="13"/>
    </row>
    <row r="67" spans="1:14" ht="24.75" customHeight="1">
      <c r="A67" s="40"/>
      <c r="B67" s="46"/>
      <c r="C67" s="28" t="s">
        <v>3</v>
      </c>
      <c r="D67" s="33">
        <f t="shared" si="1"/>
        <v>10</v>
      </c>
      <c r="E67" s="14">
        <v>0</v>
      </c>
      <c r="F67" s="14">
        <v>0</v>
      </c>
      <c r="G67" s="33">
        <v>10</v>
      </c>
      <c r="H67" s="33">
        <v>0</v>
      </c>
      <c r="I67" s="41"/>
      <c r="J67" s="30" t="s">
        <v>38</v>
      </c>
      <c r="K67" s="28" t="s">
        <v>13</v>
      </c>
      <c r="L67" s="41"/>
      <c r="M67" s="41"/>
      <c r="N67" s="13"/>
    </row>
    <row r="68" spans="1:14" ht="24.75" customHeight="1">
      <c r="A68" s="40"/>
      <c r="B68" s="46"/>
      <c r="C68" s="28" t="s">
        <v>4</v>
      </c>
      <c r="D68" s="33">
        <v>10</v>
      </c>
      <c r="E68" s="14">
        <v>0</v>
      </c>
      <c r="F68" s="14">
        <v>0</v>
      </c>
      <c r="G68" s="33">
        <v>10</v>
      </c>
      <c r="H68" s="33">
        <v>0</v>
      </c>
      <c r="I68" s="41"/>
      <c r="J68" s="30" t="s">
        <v>38</v>
      </c>
      <c r="K68" s="28" t="s">
        <v>13</v>
      </c>
      <c r="L68" s="41"/>
      <c r="M68" s="41"/>
      <c r="N68" s="13"/>
    </row>
    <row r="69" spans="1:14" ht="90" customHeight="1">
      <c r="A69" s="40" t="s">
        <v>76</v>
      </c>
      <c r="B69" s="41" t="s">
        <v>77</v>
      </c>
      <c r="C69" s="28" t="s">
        <v>2</v>
      </c>
      <c r="D69" s="16">
        <f t="shared" ref="D69:D82" si="2">E69+F69+G69+H69</f>
        <v>77.8</v>
      </c>
      <c r="E69" s="14">
        <v>0</v>
      </c>
      <c r="F69" s="14">
        <v>0</v>
      </c>
      <c r="G69" s="16">
        <f>G72+G75+G78+G81</f>
        <v>77.8</v>
      </c>
      <c r="H69" s="33">
        <v>0</v>
      </c>
      <c r="I69" s="41" t="s">
        <v>52</v>
      </c>
      <c r="J69" s="30" t="s">
        <v>38</v>
      </c>
      <c r="K69" s="28" t="s">
        <v>13</v>
      </c>
      <c r="L69" s="41" t="s">
        <v>52</v>
      </c>
      <c r="M69" s="41" t="s">
        <v>40</v>
      </c>
      <c r="N69" s="13"/>
    </row>
    <row r="70" spans="1:14" ht="90" customHeight="1">
      <c r="A70" s="40"/>
      <c r="B70" s="41"/>
      <c r="C70" s="28" t="s">
        <v>3</v>
      </c>
      <c r="D70" s="16">
        <f t="shared" si="2"/>
        <v>0</v>
      </c>
      <c r="E70" s="14">
        <v>0</v>
      </c>
      <c r="F70" s="14">
        <v>0</v>
      </c>
      <c r="G70" s="16">
        <f>G73+G76+G79+G82</f>
        <v>0</v>
      </c>
      <c r="H70" s="33">
        <v>0</v>
      </c>
      <c r="I70" s="41"/>
      <c r="J70" s="30" t="s">
        <v>38</v>
      </c>
      <c r="K70" s="28" t="s">
        <v>13</v>
      </c>
      <c r="L70" s="41"/>
      <c r="M70" s="41"/>
      <c r="N70" s="13"/>
    </row>
    <row r="71" spans="1:14" ht="90" customHeight="1">
      <c r="A71" s="40"/>
      <c r="B71" s="41"/>
      <c r="C71" s="28" t="s">
        <v>4</v>
      </c>
      <c r="D71" s="16">
        <f t="shared" si="2"/>
        <v>0</v>
      </c>
      <c r="E71" s="14">
        <v>0</v>
      </c>
      <c r="F71" s="14">
        <v>0</v>
      </c>
      <c r="G71" s="16">
        <f>G74+G77+G80+G83</f>
        <v>0</v>
      </c>
      <c r="H71" s="33">
        <v>0</v>
      </c>
      <c r="I71" s="41"/>
      <c r="J71" s="30" t="s">
        <v>38</v>
      </c>
      <c r="K71" s="28" t="s">
        <v>13</v>
      </c>
      <c r="L71" s="41"/>
      <c r="M71" s="41"/>
      <c r="N71" s="13"/>
    </row>
    <row r="72" spans="1:14" ht="19.5" customHeight="1">
      <c r="A72" s="40"/>
      <c r="B72" s="46" t="s">
        <v>53</v>
      </c>
      <c r="C72" s="28" t="s">
        <v>2</v>
      </c>
      <c r="D72" s="16">
        <f t="shared" si="2"/>
        <v>77.8</v>
      </c>
      <c r="E72" s="14">
        <v>0</v>
      </c>
      <c r="F72" s="14">
        <v>0</v>
      </c>
      <c r="G72" s="33">
        <v>77.8</v>
      </c>
      <c r="H72" s="33">
        <v>0</v>
      </c>
      <c r="I72" s="41" t="s">
        <v>52</v>
      </c>
      <c r="J72" s="30" t="s">
        <v>38</v>
      </c>
      <c r="K72" s="28" t="s">
        <v>13</v>
      </c>
      <c r="L72" s="41" t="s">
        <v>55</v>
      </c>
      <c r="M72" s="41" t="s">
        <v>40</v>
      </c>
      <c r="N72" s="13"/>
    </row>
    <row r="73" spans="1:14" ht="19.5" customHeight="1">
      <c r="A73" s="40"/>
      <c r="B73" s="46"/>
      <c r="C73" s="28" t="s">
        <v>3</v>
      </c>
      <c r="D73" s="16">
        <f t="shared" si="2"/>
        <v>0</v>
      </c>
      <c r="E73" s="14">
        <v>0</v>
      </c>
      <c r="F73" s="14">
        <v>0</v>
      </c>
      <c r="G73" s="33">
        <v>0</v>
      </c>
      <c r="H73" s="33">
        <v>0</v>
      </c>
      <c r="I73" s="41"/>
      <c r="J73" s="30" t="s">
        <v>38</v>
      </c>
      <c r="K73" s="28" t="s">
        <v>13</v>
      </c>
      <c r="L73" s="41"/>
      <c r="M73" s="41"/>
      <c r="N73" s="13"/>
    </row>
    <row r="74" spans="1:14" ht="19.5" customHeight="1">
      <c r="A74" s="40"/>
      <c r="B74" s="46"/>
      <c r="C74" s="28" t="s">
        <v>4</v>
      </c>
      <c r="D74" s="16">
        <f t="shared" si="2"/>
        <v>0</v>
      </c>
      <c r="E74" s="14">
        <v>0</v>
      </c>
      <c r="F74" s="14">
        <v>0</v>
      </c>
      <c r="G74" s="33">
        <v>0</v>
      </c>
      <c r="H74" s="33">
        <v>0</v>
      </c>
      <c r="I74" s="41"/>
      <c r="J74" s="30" t="s">
        <v>38</v>
      </c>
      <c r="K74" s="28" t="s">
        <v>13</v>
      </c>
      <c r="L74" s="41"/>
      <c r="M74" s="41"/>
      <c r="N74" s="13"/>
    </row>
    <row r="75" spans="1:14" ht="19.5" customHeight="1">
      <c r="A75" s="40"/>
      <c r="B75" s="46" t="s">
        <v>56</v>
      </c>
      <c r="C75" s="28" t="s">
        <v>2</v>
      </c>
      <c r="D75" s="16">
        <f t="shared" si="2"/>
        <v>0</v>
      </c>
      <c r="E75" s="14">
        <v>0</v>
      </c>
      <c r="F75" s="14">
        <v>0</v>
      </c>
      <c r="G75" s="33">
        <v>0</v>
      </c>
      <c r="H75" s="33">
        <v>0</v>
      </c>
      <c r="I75" s="41" t="s">
        <v>52</v>
      </c>
      <c r="J75" s="30" t="s">
        <v>38</v>
      </c>
      <c r="K75" s="28" t="s">
        <v>13</v>
      </c>
      <c r="L75" s="41" t="s">
        <v>58</v>
      </c>
      <c r="M75" s="41" t="s">
        <v>40</v>
      </c>
      <c r="N75" s="13"/>
    </row>
    <row r="76" spans="1:14" ht="19.5" customHeight="1">
      <c r="A76" s="40"/>
      <c r="B76" s="46"/>
      <c r="C76" s="28" t="s">
        <v>3</v>
      </c>
      <c r="D76" s="16">
        <f t="shared" si="2"/>
        <v>0</v>
      </c>
      <c r="E76" s="14">
        <v>0</v>
      </c>
      <c r="F76" s="14">
        <v>0</v>
      </c>
      <c r="G76" s="33">
        <v>0</v>
      </c>
      <c r="H76" s="33">
        <v>0</v>
      </c>
      <c r="I76" s="41"/>
      <c r="J76" s="30" t="s">
        <v>38</v>
      </c>
      <c r="K76" s="28" t="s">
        <v>13</v>
      </c>
      <c r="L76" s="41"/>
      <c r="M76" s="41"/>
      <c r="N76" s="13"/>
    </row>
    <row r="77" spans="1:14" ht="19.5" customHeight="1">
      <c r="A77" s="40"/>
      <c r="B77" s="46"/>
      <c r="C77" s="28" t="s">
        <v>4</v>
      </c>
      <c r="D77" s="16">
        <f t="shared" si="2"/>
        <v>0</v>
      </c>
      <c r="E77" s="14">
        <v>0</v>
      </c>
      <c r="F77" s="14">
        <v>0</v>
      </c>
      <c r="G77" s="33">
        <v>0</v>
      </c>
      <c r="H77" s="33">
        <v>0</v>
      </c>
      <c r="I77" s="41"/>
      <c r="J77" s="30" t="s">
        <v>38</v>
      </c>
      <c r="K77" s="28" t="s">
        <v>13</v>
      </c>
      <c r="L77" s="41"/>
      <c r="M77" s="41"/>
      <c r="N77" s="13"/>
    </row>
    <row r="78" spans="1:14" ht="19.5" customHeight="1">
      <c r="A78" s="40"/>
      <c r="B78" s="46" t="s">
        <v>59</v>
      </c>
      <c r="C78" s="28" t="s">
        <v>2</v>
      </c>
      <c r="D78" s="16">
        <f t="shared" si="2"/>
        <v>0</v>
      </c>
      <c r="E78" s="14">
        <v>0</v>
      </c>
      <c r="F78" s="14">
        <v>0</v>
      </c>
      <c r="G78" s="33">
        <v>0</v>
      </c>
      <c r="H78" s="33">
        <v>0</v>
      </c>
      <c r="I78" s="41" t="s">
        <v>52</v>
      </c>
      <c r="J78" s="30" t="s">
        <v>38</v>
      </c>
      <c r="K78" s="28" t="s">
        <v>13</v>
      </c>
      <c r="L78" s="41" t="s">
        <v>11</v>
      </c>
      <c r="M78" s="41" t="s">
        <v>40</v>
      </c>
      <c r="N78" s="13"/>
    </row>
    <row r="79" spans="1:14" ht="19.5" customHeight="1">
      <c r="A79" s="40"/>
      <c r="B79" s="46"/>
      <c r="C79" s="28" t="s">
        <v>3</v>
      </c>
      <c r="D79" s="16">
        <f t="shared" si="2"/>
        <v>0</v>
      </c>
      <c r="E79" s="14">
        <v>0</v>
      </c>
      <c r="F79" s="14">
        <v>0</v>
      </c>
      <c r="G79" s="33">
        <v>0</v>
      </c>
      <c r="H79" s="33">
        <v>0</v>
      </c>
      <c r="I79" s="41"/>
      <c r="J79" s="30" t="s">
        <v>38</v>
      </c>
      <c r="K79" s="28" t="s">
        <v>13</v>
      </c>
      <c r="L79" s="41"/>
      <c r="M79" s="41"/>
      <c r="N79" s="13"/>
    </row>
    <row r="80" spans="1:14" ht="19.5" customHeight="1">
      <c r="A80" s="40"/>
      <c r="B80" s="46"/>
      <c r="C80" s="28" t="s">
        <v>4</v>
      </c>
      <c r="D80" s="16">
        <f t="shared" si="2"/>
        <v>0</v>
      </c>
      <c r="E80" s="14">
        <v>0</v>
      </c>
      <c r="F80" s="14">
        <v>0</v>
      </c>
      <c r="G80" s="33">
        <v>0</v>
      </c>
      <c r="H80" s="33">
        <v>0</v>
      </c>
      <c r="I80" s="41"/>
      <c r="J80" s="30" t="s">
        <v>38</v>
      </c>
      <c r="K80" s="28" t="s">
        <v>13</v>
      </c>
      <c r="L80" s="41"/>
      <c r="M80" s="41"/>
      <c r="N80" s="13"/>
    </row>
    <row r="81" spans="1:17" ht="19.5" customHeight="1">
      <c r="A81" s="40"/>
      <c r="B81" s="46" t="s">
        <v>60</v>
      </c>
      <c r="C81" s="28" t="s">
        <v>2</v>
      </c>
      <c r="D81" s="16">
        <f t="shared" si="2"/>
        <v>0</v>
      </c>
      <c r="E81" s="14">
        <v>0</v>
      </c>
      <c r="F81" s="14">
        <v>0</v>
      </c>
      <c r="G81" s="33">
        <v>0</v>
      </c>
      <c r="H81" s="33">
        <v>0</v>
      </c>
      <c r="I81" s="41" t="s">
        <v>52</v>
      </c>
      <c r="J81" s="30" t="s">
        <v>38</v>
      </c>
      <c r="K81" s="28" t="s">
        <v>13</v>
      </c>
      <c r="L81" s="41" t="s">
        <v>61</v>
      </c>
      <c r="M81" s="41" t="s">
        <v>40</v>
      </c>
      <c r="N81" s="13"/>
    </row>
    <row r="82" spans="1:17" ht="19.5" customHeight="1">
      <c r="A82" s="40"/>
      <c r="B82" s="46"/>
      <c r="C82" s="28" t="s">
        <v>3</v>
      </c>
      <c r="D82" s="16">
        <f t="shared" si="2"/>
        <v>0</v>
      </c>
      <c r="E82" s="14">
        <v>0</v>
      </c>
      <c r="F82" s="14">
        <v>0</v>
      </c>
      <c r="G82" s="33">
        <v>0</v>
      </c>
      <c r="H82" s="33">
        <v>0</v>
      </c>
      <c r="I82" s="41"/>
      <c r="J82" s="30" t="s">
        <v>38</v>
      </c>
      <c r="K82" s="28" t="s">
        <v>13</v>
      </c>
      <c r="L82" s="41"/>
      <c r="M82" s="41"/>
      <c r="N82" s="13"/>
    </row>
    <row r="83" spans="1:17" ht="19.5" customHeight="1">
      <c r="A83" s="40"/>
      <c r="B83" s="46"/>
      <c r="C83" s="28" t="s">
        <v>4</v>
      </c>
      <c r="D83" s="16">
        <v>0</v>
      </c>
      <c r="E83" s="14">
        <v>0</v>
      </c>
      <c r="F83" s="14">
        <v>0</v>
      </c>
      <c r="G83" s="33">
        <v>0</v>
      </c>
      <c r="H83" s="33">
        <v>0</v>
      </c>
      <c r="I83" s="41"/>
      <c r="J83" s="30" t="s">
        <v>38</v>
      </c>
      <c r="K83" s="28" t="s">
        <v>13</v>
      </c>
      <c r="L83" s="41"/>
      <c r="M83" s="41"/>
      <c r="N83" s="13"/>
    </row>
    <row r="84" spans="1:17" ht="39.75" customHeight="1">
      <c r="A84" s="40" t="s">
        <v>78</v>
      </c>
      <c r="B84" s="41" t="s">
        <v>79</v>
      </c>
      <c r="C84" s="28" t="s">
        <v>2</v>
      </c>
      <c r="D84" s="28">
        <f t="shared" ref="D84:D112" si="3">E84+F84+G84+H84</f>
        <v>828.3</v>
      </c>
      <c r="E84" s="14">
        <v>0</v>
      </c>
      <c r="F84" s="14">
        <v>0</v>
      </c>
      <c r="G84" s="33">
        <f>G87+G90+G93+G96</f>
        <v>828.3</v>
      </c>
      <c r="H84" s="14"/>
      <c r="I84" s="41" t="s">
        <v>80</v>
      </c>
      <c r="J84" s="30" t="s">
        <v>38</v>
      </c>
      <c r="K84" s="28">
        <v>100</v>
      </c>
      <c r="L84" s="41" t="s">
        <v>52</v>
      </c>
      <c r="M84" s="41" t="s">
        <v>40</v>
      </c>
      <c r="N84" s="13"/>
    </row>
    <row r="85" spans="1:17" ht="39.75" customHeight="1">
      <c r="A85" s="40"/>
      <c r="B85" s="41"/>
      <c r="C85" s="28" t="s">
        <v>3</v>
      </c>
      <c r="D85" s="28">
        <f t="shared" si="3"/>
        <v>978.10000000000014</v>
      </c>
      <c r="E85" s="14">
        <v>0</v>
      </c>
      <c r="F85" s="14">
        <v>0</v>
      </c>
      <c r="G85" s="33">
        <f>G88+G91+G94+G97</f>
        <v>978.10000000000014</v>
      </c>
      <c r="H85" s="14"/>
      <c r="I85" s="41"/>
      <c r="J85" s="30" t="s">
        <v>38</v>
      </c>
      <c r="K85" s="28">
        <v>100</v>
      </c>
      <c r="L85" s="41"/>
      <c r="M85" s="41"/>
      <c r="N85" s="13"/>
    </row>
    <row r="86" spans="1:17" ht="39.75" customHeight="1">
      <c r="A86" s="40"/>
      <c r="B86" s="41"/>
      <c r="C86" s="28" t="s">
        <v>4</v>
      </c>
      <c r="D86" s="28">
        <f t="shared" si="3"/>
        <v>978.10000000000014</v>
      </c>
      <c r="E86" s="14">
        <v>0</v>
      </c>
      <c r="F86" s="14">
        <v>0</v>
      </c>
      <c r="G86" s="33">
        <f>G89+G92+G95+G98</f>
        <v>978.10000000000014</v>
      </c>
      <c r="H86" s="14"/>
      <c r="I86" s="41"/>
      <c r="J86" s="30" t="s">
        <v>38</v>
      </c>
      <c r="K86" s="28">
        <v>100</v>
      </c>
      <c r="L86" s="41"/>
      <c r="M86" s="41"/>
      <c r="N86" s="13"/>
    </row>
    <row r="87" spans="1:17" ht="24.75" customHeight="1">
      <c r="A87" s="40"/>
      <c r="B87" s="46" t="s">
        <v>53</v>
      </c>
      <c r="C87" s="28" t="s">
        <v>2</v>
      </c>
      <c r="D87" s="28">
        <f t="shared" si="3"/>
        <v>546.9</v>
      </c>
      <c r="E87" s="14">
        <v>0</v>
      </c>
      <c r="F87" s="14">
        <v>0</v>
      </c>
      <c r="G87" s="28">
        <v>546.9</v>
      </c>
      <c r="H87" s="33">
        <v>0</v>
      </c>
      <c r="I87" s="41" t="s">
        <v>81</v>
      </c>
      <c r="J87" s="30" t="s">
        <v>38</v>
      </c>
      <c r="K87" s="28">
        <v>100</v>
      </c>
      <c r="L87" s="41" t="s">
        <v>55</v>
      </c>
      <c r="M87" s="41" t="s">
        <v>40</v>
      </c>
      <c r="N87" s="13"/>
    </row>
    <row r="88" spans="1:17" ht="24.75" customHeight="1">
      <c r="A88" s="40"/>
      <c r="B88" s="46"/>
      <c r="C88" s="28" t="s">
        <v>3</v>
      </c>
      <c r="D88" s="28">
        <f t="shared" si="3"/>
        <v>688.1</v>
      </c>
      <c r="E88" s="14">
        <v>0</v>
      </c>
      <c r="F88" s="14">
        <v>0</v>
      </c>
      <c r="G88" s="28">
        <v>688.1</v>
      </c>
      <c r="H88" s="33">
        <v>0</v>
      </c>
      <c r="I88" s="41"/>
      <c r="J88" s="30" t="s">
        <v>38</v>
      </c>
      <c r="K88" s="28">
        <v>100</v>
      </c>
      <c r="L88" s="41"/>
      <c r="M88" s="41"/>
      <c r="N88" s="13"/>
    </row>
    <row r="89" spans="1:17" ht="37.5" customHeight="1">
      <c r="A89" s="40"/>
      <c r="B89" s="46"/>
      <c r="C89" s="28" t="s">
        <v>4</v>
      </c>
      <c r="D89" s="28">
        <f t="shared" si="3"/>
        <v>688.1</v>
      </c>
      <c r="E89" s="14">
        <v>0</v>
      </c>
      <c r="F89" s="14">
        <v>0</v>
      </c>
      <c r="G89" s="28">
        <v>688.1</v>
      </c>
      <c r="H89" s="33">
        <v>0</v>
      </c>
      <c r="I89" s="41"/>
      <c r="J89" s="30" t="s">
        <v>38</v>
      </c>
      <c r="K89" s="28">
        <v>100</v>
      </c>
      <c r="L89" s="41"/>
      <c r="M89" s="41"/>
      <c r="N89" s="13"/>
      <c r="Q89" s="4"/>
    </row>
    <row r="90" spans="1:17" ht="24.75" customHeight="1">
      <c r="A90" s="40"/>
      <c r="B90" s="46" t="s">
        <v>56</v>
      </c>
      <c r="C90" s="28" t="s">
        <v>2</v>
      </c>
      <c r="D90" s="33">
        <f t="shared" si="3"/>
        <v>57</v>
      </c>
      <c r="E90" s="14">
        <v>0</v>
      </c>
      <c r="F90" s="14">
        <v>0</v>
      </c>
      <c r="G90" s="33">
        <v>57</v>
      </c>
      <c r="H90" s="33">
        <v>0</v>
      </c>
      <c r="I90" s="41" t="s">
        <v>82</v>
      </c>
      <c r="J90" s="30" t="s">
        <v>38</v>
      </c>
      <c r="K90" s="28">
        <v>100</v>
      </c>
      <c r="L90" s="41" t="s">
        <v>58</v>
      </c>
      <c r="M90" s="41" t="s">
        <v>40</v>
      </c>
      <c r="N90" s="13"/>
    </row>
    <row r="91" spans="1:17" ht="24.75" customHeight="1">
      <c r="A91" s="40"/>
      <c r="B91" s="46"/>
      <c r="C91" s="28" t="s">
        <v>3</v>
      </c>
      <c r="D91" s="28">
        <f t="shared" si="3"/>
        <v>55.2</v>
      </c>
      <c r="E91" s="14">
        <v>0</v>
      </c>
      <c r="F91" s="14">
        <v>0</v>
      </c>
      <c r="G91" s="33">
        <v>55.2</v>
      </c>
      <c r="H91" s="33">
        <v>0</v>
      </c>
      <c r="I91" s="41"/>
      <c r="J91" s="30" t="s">
        <v>38</v>
      </c>
      <c r="K91" s="28">
        <v>100</v>
      </c>
      <c r="L91" s="41"/>
      <c r="M91" s="41"/>
      <c r="N91" s="13"/>
    </row>
    <row r="92" spans="1:17" ht="24.75" customHeight="1">
      <c r="A92" s="40"/>
      <c r="B92" s="46"/>
      <c r="C92" s="28" t="s">
        <v>4</v>
      </c>
      <c r="D92" s="28">
        <f t="shared" si="3"/>
        <v>55.2</v>
      </c>
      <c r="E92" s="14">
        <v>0</v>
      </c>
      <c r="F92" s="14">
        <v>0</v>
      </c>
      <c r="G92" s="28">
        <v>55.2</v>
      </c>
      <c r="H92" s="33">
        <v>0</v>
      </c>
      <c r="I92" s="41"/>
      <c r="J92" s="30" t="s">
        <v>38</v>
      </c>
      <c r="K92" s="28">
        <v>100</v>
      </c>
      <c r="L92" s="41"/>
      <c r="M92" s="41"/>
      <c r="N92" s="13"/>
    </row>
    <row r="93" spans="1:17" ht="24.75" customHeight="1">
      <c r="A93" s="40"/>
      <c r="B93" s="46" t="s">
        <v>59</v>
      </c>
      <c r="C93" s="28" t="s">
        <v>2</v>
      </c>
      <c r="D93" s="28">
        <f t="shared" si="3"/>
        <v>216.4</v>
      </c>
      <c r="E93" s="14">
        <v>0</v>
      </c>
      <c r="F93" s="14">
        <v>0</v>
      </c>
      <c r="G93" s="28">
        <v>216.4</v>
      </c>
      <c r="H93" s="33">
        <v>0</v>
      </c>
      <c r="I93" s="41" t="s">
        <v>83</v>
      </c>
      <c r="J93" s="30" t="s">
        <v>38</v>
      </c>
      <c r="K93" s="28">
        <v>100</v>
      </c>
      <c r="L93" s="41" t="s">
        <v>11</v>
      </c>
      <c r="M93" s="41" t="s">
        <v>40</v>
      </c>
      <c r="N93" s="13"/>
    </row>
    <row r="94" spans="1:17" ht="24.75" customHeight="1">
      <c r="A94" s="40"/>
      <c r="B94" s="46"/>
      <c r="C94" s="28" t="s">
        <v>3</v>
      </c>
      <c r="D94" s="28">
        <f t="shared" si="3"/>
        <v>226.8</v>
      </c>
      <c r="E94" s="14">
        <v>0</v>
      </c>
      <c r="F94" s="14">
        <v>0</v>
      </c>
      <c r="G94" s="28">
        <v>226.8</v>
      </c>
      <c r="H94" s="33">
        <v>0</v>
      </c>
      <c r="I94" s="41"/>
      <c r="J94" s="30" t="s">
        <v>38</v>
      </c>
      <c r="K94" s="28">
        <v>100</v>
      </c>
      <c r="L94" s="41"/>
      <c r="M94" s="41"/>
      <c r="N94" s="13"/>
    </row>
    <row r="95" spans="1:17" ht="24.75" customHeight="1">
      <c r="A95" s="40"/>
      <c r="B95" s="46"/>
      <c r="C95" s="28" t="s">
        <v>4</v>
      </c>
      <c r="D95" s="28">
        <f t="shared" si="3"/>
        <v>226.8</v>
      </c>
      <c r="E95" s="14">
        <v>0</v>
      </c>
      <c r="F95" s="14">
        <v>0</v>
      </c>
      <c r="G95" s="28">
        <v>226.8</v>
      </c>
      <c r="H95" s="33">
        <v>0</v>
      </c>
      <c r="I95" s="41"/>
      <c r="J95" s="30" t="s">
        <v>38</v>
      </c>
      <c r="K95" s="28">
        <v>100</v>
      </c>
      <c r="L95" s="41"/>
      <c r="M95" s="41"/>
      <c r="N95" s="13"/>
    </row>
    <row r="96" spans="1:17" ht="24.75" customHeight="1">
      <c r="A96" s="40"/>
      <c r="B96" s="46" t="s">
        <v>60</v>
      </c>
      <c r="C96" s="28" t="s">
        <v>2</v>
      </c>
      <c r="D96" s="33">
        <f t="shared" si="3"/>
        <v>8</v>
      </c>
      <c r="E96" s="14">
        <v>0</v>
      </c>
      <c r="F96" s="14">
        <v>0</v>
      </c>
      <c r="G96" s="33">
        <v>8</v>
      </c>
      <c r="H96" s="33">
        <v>0</v>
      </c>
      <c r="I96" s="41" t="s">
        <v>142</v>
      </c>
      <c r="J96" s="30" t="s">
        <v>38</v>
      </c>
      <c r="K96" s="28" t="s">
        <v>13</v>
      </c>
      <c r="L96" s="41" t="s">
        <v>61</v>
      </c>
      <c r="M96" s="41" t="s">
        <v>40</v>
      </c>
      <c r="N96" s="13"/>
    </row>
    <row r="97" spans="1:14" ht="24.75" customHeight="1">
      <c r="A97" s="40"/>
      <c r="B97" s="46"/>
      <c r="C97" s="28" t="s">
        <v>3</v>
      </c>
      <c r="D97" s="33">
        <f t="shared" si="3"/>
        <v>8</v>
      </c>
      <c r="E97" s="14">
        <v>0</v>
      </c>
      <c r="F97" s="14">
        <v>0</v>
      </c>
      <c r="G97" s="33">
        <v>8</v>
      </c>
      <c r="H97" s="33">
        <v>0</v>
      </c>
      <c r="I97" s="41"/>
      <c r="J97" s="30" t="s">
        <v>38</v>
      </c>
      <c r="K97" s="28" t="s">
        <v>13</v>
      </c>
      <c r="L97" s="41"/>
      <c r="M97" s="41"/>
      <c r="N97" s="13"/>
    </row>
    <row r="98" spans="1:14" ht="24.75" customHeight="1">
      <c r="A98" s="40"/>
      <c r="B98" s="46"/>
      <c r="C98" s="28" t="s">
        <v>4</v>
      </c>
      <c r="D98" s="33">
        <f t="shared" si="3"/>
        <v>8</v>
      </c>
      <c r="E98" s="14">
        <v>0</v>
      </c>
      <c r="F98" s="14">
        <v>0</v>
      </c>
      <c r="G98" s="33">
        <v>8</v>
      </c>
      <c r="H98" s="33">
        <v>0</v>
      </c>
      <c r="I98" s="41"/>
      <c r="J98" s="30" t="s">
        <v>38</v>
      </c>
      <c r="K98" s="28" t="s">
        <v>13</v>
      </c>
      <c r="L98" s="41"/>
      <c r="M98" s="41"/>
      <c r="N98" s="13"/>
    </row>
    <row r="99" spans="1:14" ht="39.75" customHeight="1">
      <c r="A99" s="40" t="s">
        <v>84</v>
      </c>
      <c r="B99" s="41" t="s">
        <v>85</v>
      </c>
      <c r="C99" s="28" t="s">
        <v>2</v>
      </c>
      <c r="D99" s="33">
        <f t="shared" si="3"/>
        <v>510</v>
      </c>
      <c r="E99" s="14">
        <v>0</v>
      </c>
      <c r="F99" s="14">
        <v>0</v>
      </c>
      <c r="G99" s="33">
        <f>G102+G105+G108+G111</f>
        <v>510</v>
      </c>
      <c r="H99" s="33">
        <v>0</v>
      </c>
      <c r="I99" s="41" t="s">
        <v>52</v>
      </c>
      <c r="J99" s="30" t="s">
        <v>38</v>
      </c>
      <c r="K99" s="28" t="s">
        <v>13</v>
      </c>
      <c r="L99" s="41" t="s">
        <v>52</v>
      </c>
      <c r="M99" s="41" t="s">
        <v>40</v>
      </c>
      <c r="N99" s="13"/>
    </row>
    <row r="100" spans="1:14" ht="39.75" customHeight="1">
      <c r="A100" s="40"/>
      <c r="B100" s="41"/>
      <c r="C100" s="28" t="s">
        <v>3</v>
      </c>
      <c r="D100" s="33">
        <f t="shared" si="3"/>
        <v>0</v>
      </c>
      <c r="E100" s="14">
        <v>0</v>
      </c>
      <c r="F100" s="14">
        <v>0</v>
      </c>
      <c r="G100" s="33">
        <f>G103+G106+G109+G112</f>
        <v>0</v>
      </c>
      <c r="H100" s="33">
        <v>0</v>
      </c>
      <c r="I100" s="41"/>
      <c r="J100" s="30" t="s">
        <v>38</v>
      </c>
      <c r="K100" s="28" t="s">
        <v>13</v>
      </c>
      <c r="L100" s="41"/>
      <c r="M100" s="41"/>
      <c r="N100" s="13"/>
    </row>
    <row r="101" spans="1:14" ht="39.75" customHeight="1">
      <c r="A101" s="40"/>
      <c r="B101" s="41"/>
      <c r="C101" s="28" t="s">
        <v>4</v>
      </c>
      <c r="D101" s="33">
        <f t="shared" si="3"/>
        <v>0</v>
      </c>
      <c r="E101" s="14">
        <v>0</v>
      </c>
      <c r="F101" s="14">
        <v>0</v>
      </c>
      <c r="G101" s="33">
        <f>G104+G107+G110+G113</f>
        <v>0</v>
      </c>
      <c r="H101" s="33">
        <v>0</v>
      </c>
      <c r="I101" s="41"/>
      <c r="J101" s="30" t="s">
        <v>38</v>
      </c>
      <c r="K101" s="28" t="s">
        <v>13</v>
      </c>
      <c r="L101" s="41"/>
      <c r="M101" s="41"/>
      <c r="N101" s="13"/>
    </row>
    <row r="102" spans="1:14" ht="19.5" customHeight="1">
      <c r="A102" s="40"/>
      <c r="B102" s="46" t="s">
        <v>53</v>
      </c>
      <c r="C102" s="28" t="s">
        <v>2</v>
      </c>
      <c r="D102" s="33">
        <f t="shared" si="3"/>
        <v>150</v>
      </c>
      <c r="E102" s="14">
        <v>0</v>
      </c>
      <c r="F102" s="14">
        <v>0</v>
      </c>
      <c r="G102" s="33">
        <v>150</v>
      </c>
      <c r="H102" s="33">
        <v>0</v>
      </c>
      <c r="I102" s="41" t="s">
        <v>52</v>
      </c>
      <c r="J102" s="30" t="s">
        <v>38</v>
      </c>
      <c r="K102" s="28" t="s">
        <v>13</v>
      </c>
      <c r="L102" s="41" t="s">
        <v>55</v>
      </c>
      <c r="M102" s="41" t="s">
        <v>40</v>
      </c>
      <c r="N102" s="13"/>
    </row>
    <row r="103" spans="1:14" ht="19.5" customHeight="1">
      <c r="A103" s="40"/>
      <c r="B103" s="46"/>
      <c r="C103" s="28" t="s">
        <v>3</v>
      </c>
      <c r="D103" s="33">
        <f t="shared" si="3"/>
        <v>0</v>
      </c>
      <c r="E103" s="14">
        <v>0</v>
      </c>
      <c r="F103" s="14">
        <v>0</v>
      </c>
      <c r="G103" s="28">
        <v>0</v>
      </c>
      <c r="H103" s="33">
        <v>0</v>
      </c>
      <c r="I103" s="41"/>
      <c r="J103" s="30" t="s">
        <v>38</v>
      </c>
      <c r="K103" s="28" t="s">
        <v>13</v>
      </c>
      <c r="L103" s="41"/>
      <c r="M103" s="41"/>
      <c r="N103" s="13"/>
    </row>
    <row r="104" spans="1:14" ht="19.5" customHeight="1">
      <c r="A104" s="40"/>
      <c r="B104" s="46"/>
      <c r="C104" s="28" t="s">
        <v>4</v>
      </c>
      <c r="D104" s="33">
        <f t="shared" si="3"/>
        <v>0</v>
      </c>
      <c r="E104" s="14">
        <v>0</v>
      </c>
      <c r="F104" s="14">
        <v>0</v>
      </c>
      <c r="G104" s="28">
        <v>0</v>
      </c>
      <c r="H104" s="33">
        <v>0</v>
      </c>
      <c r="I104" s="41"/>
      <c r="J104" s="30" t="s">
        <v>38</v>
      </c>
      <c r="K104" s="28" t="s">
        <v>13</v>
      </c>
      <c r="L104" s="41"/>
      <c r="M104" s="41"/>
      <c r="N104" s="13"/>
    </row>
    <row r="105" spans="1:14" ht="19.5" customHeight="1">
      <c r="A105" s="40"/>
      <c r="B105" s="46" t="s">
        <v>56</v>
      </c>
      <c r="C105" s="28" t="s">
        <v>2</v>
      </c>
      <c r="D105" s="33">
        <f t="shared" si="3"/>
        <v>0</v>
      </c>
      <c r="E105" s="14">
        <v>0</v>
      </c>
      <c r="F105" s="14">
        <v>0</v>
      </c>
      <c r="G105" s="17">
        <v>0</v>
      </c>
      <c r="H105" s="33">
        <v>0</v>
      </c>
      <c r="I105" s="41" t="s">
        <v>52</v>
      </c>
      <c r="J105" s="30" t="s">
        <v>38</v>
      </c>
      <c r="K105" s="28" t="s">
        <v>13</v>
      </c>
      <c r="L105" s="41" t="s">
        <v>58</v>
      </c>
      <c r="M105" s="41" t="s">
        <v>40</v>
      </c>
      <c r="N105" s="13"/>
    </row>
    <row r="106" spans="1:14" ht="19.5" customHeight="1">
      <c r="A106" s="40"/>
      <c r="B106" s="46"/>
      <c r="C106" s="28" t="s">
        <v>3</v>
      </c>
      <c r="D106" s="33">
        <f t="shared" si="3"/>
        <v>0</v>
      </c>
      <c r="E106" s="14">
        <v>0</v>
      </c>
      <c r="F106" s="14">
        <v>0</v>
      </c>
      <c r="G106" s="17">
        <v>0</v>
      </c>
      <c r="H106" s="33">
        <v>0</v>
      </c>
      <c r="I106" s="41"/>
      <c r="J106" s="30" t="s">
        <v>38</v>
      </c>
      <c r="K106" s="28" t="s">
        <v>13</v>
      </c>
      <c r="L106" s="41"/>
      <c r="M106" s="41"/>
      <c r="N106" s="13"/>
    </row>
    <row r="107" spans="1:14" ht="19.5" customHeight="1">
      <c r="A107" s="40"/>
      <c r="B107" s="46"/>
      <c r="C107" s="28" t="s">
        <v>4</v>
      </c>
      <c r="D107" s="33">
        <f t="shared" si="3"/>
        <v>0</v>
      </c>
      <c r="E107" s="14">
        <v>0</v>
      </c>
      <c r="F107" s="14">
        <v>0</v>
      </c>
      <c r="G107" s="28">
        <v>0</v>
      </c>
      <c r="H107" s="33">
        <v>0</v>
      </c>
      <c r="I107" s="41"/>
      <c r="J107" s="30" t="s">
        <v>38</v>
      </c>
      <c r="K107" s="28" t="s">
        <v>13</v>
      </c>
      <c r="L107" s="41"/>
      <c r="M107" s="41"/>
      <c r="N107" s="13"/>
    </row>
    <row r="108" spans="1:14" ht="19.5" customHeight="1">
      <c r="A108" s="40"/>
      <c r="B108" s="46" t="s">
        <v>59</v>
      </c>
      <c r="C108" s="28" t="s">
        <v>2</v>
      </c>
      <c r="D108" s="33">
        <f t="shared" si="3"/>
        <v>360</v>
      </c>
      <c r="E108" s="14">
        <v>0</v>
      </c>
      <c r="F108" s="14">
        <v>0</v>
      </c>
      <c r="G108" s="33">
        <v>360</v>
      </c>
      <c r="H108" s="33">
        <v>0</v>
      </c>
      <c r="I108" s="41" t="s">
        <v>139</v>
      </c>
      <c r="J108" s="30" t="s">
        <v>38</v>
      </c>
      <c r="K108" s="28">
        <v>100</v>
      </c>
      <c r="L108" s="41" t="s">
        <v>11</v>
      </c>
      <c r="M108" s="41" t="s">
        <v>40</v>
      </c>
      <c r="N108" s="13"/>
    </row>
    <row r="109" spans="1:14" ht="19.5" customHeight="1">
      <c r="A109" s="40"/>
      <c r="B109" s="46"/>
      <c r="C109" s="28" t="s">
        <v>3</v>
      </c>
      <c r="D109" s="33">
        <f t="shared" si="3"/>
        <v>0</v>
      </c>
      <c r="E109" s="14">
        <v>0</v>
      </c>
      <c r="F109" s="14">
        <v>0</v>
      </c>
      <c r="G109" s="28">
        <v>0</v>
      </c>
      <c r="H109" s="33">
        <v>0</v>
      </c>
      <c r="I109" s="41"/>
      <c r="J109" s="30" t="s">
        <v>38</v>
      </c>
      <c r="K109" s="28" t="s">
        <v>13</v>
      </c>
      <c r="L109" s="41"/>
      <c r="M109" s="41"/>
      <c r="N109" s="13"/>
    </row>
    <row r="110" spans="1:14" ht="25.9" customHeight="1">
      <c r="A110" s="40"/>
      <c r="B110" s="46"/>
      <c r="C110" s="28" t="s">
        <v>4</v>
      </c>
      <c r="D110" s="33">
        <f t="shared" si="3"/>
        <v>0</v>
      </c>
      <c r="E110" s="14">
        <v>0</v>
      </c>
      <c r="F110" s="14">
        <v>0</v>
      </c>
      <c r="G110" s="28">
        <v>0</v>
      </c>
      <c r="H110" s="33">
        <v>0</v>
      </c>
      <c r="I110" s="41"/>
      <c r="J110" s="30" t="s">
        <v>38</v>
      </c>
      <c r="K110" s="28" t="s">
        <v>13</v>
      </c>
      <c r="L110" s="41"/>
      <c r="M110" s="41"/>
      <c r="N110" s="13"/>
    </row>
    <row r="111" spans="1:14" ht="19.5" customHeight="1">
      <c r="A111" s="40"/>
      <c r="B111" s="46" t="s">
        <v>60</v>
      </c>
      <c r="C111" s="28" t="s">
        <v>2</v>
      </c>
      <c r="D111" s="33">
        <f t="shared" si="3"/>
        <v>0</v>
      </c>
      <c r="E111" s="14">
        <v>0</v>
      </c>
      <c r="F111" s="14">
        <v>0</v>
      </c>
      <c r="G111" s="17">
        <v>0</v>
      </c>
      <c r="H111" s="33">
        <v>0</v>
      </c>
      <c r="I111" s="41" t="s">
        <v>52</v>
      </c>
      <c r="J111" s="30" t="s">
        <v>38</v>
      </c>
      <c r="K111" s="28" t="s">
        <v>13</v>
      </c>
      <c r="L111" s="41" t="s">
        <v>61</v>
      </c>
      <c r="M111" s="41" t="s">
        <v>40</v>
      </c>
      <c r="N111" s="13"/>
    </row>
    <row r="112" spans="1:14" ht="19.5" customHeight="1">
      <c r="A112" s="40"/>
      <c r="B112" s="46"/>
      <c r="C112" s="28" t="s">
        <v>3</v>
      </c>
      <c r="D112" s="33">
        <f t="shared" si="3"/>
        <v>0</v>
      </c>
      <c r="E112" s="14">
        <v>0</v>
      </c>
      <c r="F112" s="14">
        <v>0</v>
      </c>
      <c r="G112" s="17">
        <v>0</v>
      </c>
      <c r="H112" s="33">
        <v>0</v>
      </c>
      <c r="I112" s="41"/>
      <c r="J112" s="30" t="s">
        <v>38</v>
      </c>
      <c r="K112" s="28" t="s">
        <v>13</v>
      </c>
      <c r="L112" s="41"/>
      <c r="M112" s="41"/>
      <c r="N112" s="13"/>
    </row>
    <row r="113" spans="1:14" ht="35.25" customHeight="1">
      <c r="A113" s="40"/>
      <c r="B113" s="46"/>
      <c r="C113" s="28" t="s">
        <v>4</v>
      </c>
      <c r="D113" s="33">
        <v>0</v>
      </c>
      <c r="E113" s="14">
        <v>0</v>
      </c>
      <c r="F113" s="14">
        <v>0</v>
      </c>
      <c r="G113" s="17">
        <v>0</v>
      </c>
      <c r="H113" s="33">
        <v>0</v>
      </c>
      <c r="I113" s="41"/>
      <c r="J113" s="30" t="s">
        <v>38</v>
      </c>
      <c r="K113" s="28" t="s">
        <v>13</v>
      </c>
      <c r="L113" s="41"/>
      <c r="M113" s="41"/>
      <c r="N113" s="13"/>
    </row>
    <row r="114" spans="1:14" ht="99.75" customHeight="1">
      <c r="A114" s="40" t="s">
        <v>86</v>
      </c>
      <c r="B114" s="41" t="s">
        <v>87</v>
      </c>
      <c r="C114" s="28" t="s">
        <v>2</v>
      </c>
      <c r="D114" s="33">
        <f t="shared" ref="D114:D127" si="4">E114+F114+G114+H114</f>
        <v>3580</v>
      </c>
      <c r="E114" s="14">
        <v>0</v>
      </c>
      <c r="F114" s="14">
        <v>0</v>
      </c>
      <c r="G114" s="33">
        <f>G117+G120+G123+G126</f>
        <v>3580</v>
      </c>
      <c r="H114" s="14">
        <v>0</v>
      </c>
      <c r="I114" s="41" t="s">
        <v>52</v>
      </c>
      <c r="J114" s="30" t="s">
        <v>38</v>
      </c>
      <c r="K114" s="28" t="s">
        <v>13</v>
      </c>
      <c r="L114" s="41" t="s">
        <v>52</v>
      </c>
      <c r="M114" s="41" t="s">
        <v>40</v>
      </c>
      <c r="N114" s="13"/>
    </row>
    <row r="115" spans="1:14" ht="99.75" customHeight="1">
      <c r="A115" s="40"/>
      <c r="B115" s="41"/>
      <c r="C115" s="28" t="s">
        <v>3</v>
      </c>
      <c r="D115" s="33">
        <f t="shared" si="4"/>
        <v>30</v>
      </c>
      <c r="E115" s="14">
        <v>0</v>
      </c>
      <c r="F115" s="14">
        <v>0</v>
      </c>
      <c r="G115" s="33">
        <f>G118+G121+G124+G127</f>
        <v>30</v>
      </c>
      <c r="H115" s="14">
        <v>0</v>
      </c>
      <c r="I115" s="41"/>
      <c r="J115" s="30" t="s">
        <v>38</v>
      </c>
      <c r="K115" s="28" t="s">
        <v>13</v>
      </c>
      <c r="L115" s="41"/>
      <c r="M115" s="41"/>
      <c r="N115" s="13"/>
    </row>
    <row r="116" spans="1:14" ht="110.25" customHeight="1">
      <c r="A116" s="40"/>
      <c r="B116" s="41"/>
      <c r="C116" s="28" t="s">
        <v>4</v>
      </c>
      <c r="D116" s="33">
        <f t="shared" si="4"/>
        <v>30</v>
      </c>
      <c r="E116" s="14">
        <v>0</v>
      </c>
      <c r="F116" s="14">
        <v>0</v>
      </c>
      <c r="G116" s="33">
        <f>G119+G122+G125+G128</f>
        <v>30</v>
      </c>
      <c r="H116" s="14">
        <v>0</v>
      </c>
      <c r="I116" s="41"/>
      <c r="J116" s="30" t="s">
        <v>38</v>
      </c>
      <c r="K116" s="28" t="s">
        <v>13</v>
      </c>
      <c r="L116" s="41"/>
      <c r="M116" s="41"/>
      <c r="N116" s="13"/>
    </row>
    <row r="117" spans="1:14" ht="19.5" customHeight="1">
      <c r="A117" s="40"/>
      <c r="B117" s="46" t="s">
        <v>53</v>
      </c>
      <c r="C117" s="28" t="s">
        <v>2</v>
      </c>
      <c r="D117" s="16">
        <f t="shared" si="4"/>
        <v>1450</v>
      </c>
      <c r="E117" s="14">
        <v>0</v>
      </c>
      <c r="F117" s="14">
        <v>0</v>
      </c>
      <c r="G117" s="33">
        <v>1450</v>
      </c>
      <c r="H117" s="33">
        <v>0</v>
      </c>
      <c r="I117" s="41" t="s">
        <v>146</v>
      </c>
      <c r="J117" s="30" t="s">
        <v>38</v>
      </c>
      <c r="K117" s="28" t="s">
        <v>13</v>
      </c>
      <c r="L117" s="41" t="s">
        <v>55</v>
      </c>
      <c r="M117" s="41" t="s">
        <v>40</v>
      </c>
      <c r="N117" s="13"/>
    </row>
    <row r="118" spans="1:14" ht="19.5" customHeight="1">
      <c r="A118" s="40"/>
      <c r="B118" s="46"/>
      <c r="C118" s="28" t="s">
        <v>3</v>
      </c>
      <c r="D118" s="16">
        <f t="shared" si="4"/>
        <v>0</v>
      </c>
      <c r="E118" s="14">
        <v>0</v>
      </c>
      <c r="F118" s="14">
        <v>0</v>
      </c>
      <c r="G118" s="33">
        <v>0</v>
      </c>
      <c r="H118" s="33">
        <v>0</v>
      </c>
      <c r="I118" s="41"/>
      <c r="J118" s="30" t="s">
        <v>38</v>
      </c>
      <c r="K118" s="28" t="s">
        <v>13</v>
      </c>
      <c r="L118" s="41"/>
      <c r="M118" s="41"/>
      <c r="N118" s="13"/>
    </row>
    <row r="119" spans="1:14" ht="19.5" customHeight="1">
      <c r="A119" s="40"/>
      <c r="B119" s="46"/>
      <c r="C119" s="28" t="s">
        <v>4</v>
      </c>
      <c r="D119" s="16">
        <f t="shared" si="4"/>
        <v>0</v>
      </c>
      <c r="E119" s="14">
        <v>0</v>
      </c>
      <c r="F119" s="14">
        <v>0</v>
      </c>
      <c r="G119" s="33">
        <v>0</v>
      </c>
      <c r="H119" s="33">
        <v>0</v>
      </c>
      <c r="I119" s="41"/>
      <c r="J119" s="30" t="s">
        <v>38</v>
      </c>
      <c r="K119" s="28" t="s">
        <v>13</v>
      </c>
      <c r="L119" s="41"/>
      <c r="M119" s="41"/>
      <c r="N119" s="13"/>
    </row>
    <row r="120" spans="1:14" ht="19.5" customHeight="1">
      <c r="A120" s="40"/>
      <c r="B120" s="46" t="s">
        <v>56</v>
      </c>
      <c r="C120" s="28" t="s">
        <v>2</v>
      </c>
      <c r="D120" s="16">
        <f t="shared" si="4"/>
        <v>0</v>
      </c>
      <c r="E120" s="14">
        <v>0</v>
      </c>
      <c r="F120" s="14">
        <v>0</v>
      </c>
      <c r="G120" s="33">
        <v>0</v>
      </c>
      <c r="H120" s="33">
        <v>0</v>
      </c>
      <c r="I120" s="41" t="s">
        <v>52</v>
      </c>
      <c r="J120" s="30" t="s">
        <v>38</v>
      </c>
      <c r="K120" s="28" t="s">
        <v>13</v>
      </c>
      <c r="L120" s="41" t="s">
        <v>58</v>
      </c>
      <c r="M120" s="41" t="s">
        <v>40</v>
      </c>
      <c r="N120" s="13"/>
    </row>
    <row r="121" spans="1:14" ht="19.5" customHeight="1">
      <c r="A121" s="40"/>
      <c r="B121" s="46"/>
      <c r="C121" s="28" t="s">
        <v>3</v>
      </c>
      <c r="D121" s="16">
        <f t="shared" si="4"/>
        <v>0</v>
      </c>
      <c r="E121" s="14">
        <v>0</v>
      </c>
      <c r="F121" s="14">
        <v>0</v>
      </c>
      <c r="G121" s="33">
        <v>0</v>
      </c>
      <c r="H121" s="33">
        <v>0</v>
      </c>
      <c r="I121" s="41"/>
      <c r="J121" s="30" t="s">
        <v>38</v>
      </c>
      <c r="K121" s="28" t="s">
        <v>13</v>
      </c>
      <c r="L121" s="41"/>
      <c r="M121" s="41"/>
      <c r="N121" s="13"/>
    </row>
    <row r="122" spans="1:14" ht="19.5" customHeight="1">
      <c r="A122" s="40"/>
      <c r="B122" s="46"/>
      <c r="C122" s="28" t="s">
        <v>4</v>
      </c>
      <c r="D122" s="16">
        <f t="shared" si="4"/>
        <v>0</v>
      </c>
      <c r="E122" s="14">
        <v>0</v>
      </c>
      <c r="F122" s="14">
        <v>0</v>
      </c>
      <c r="G122" s="33">
        <v>0</v>
      </c>
      <c r="H122" s="33">
        <v>0</v>
      </c>
      <c r="I122" s="41"/>
      <c r="J122" s="30" t="s">
        <v>38</v>
      </c>
      <c r="K122" s="28" t="s">
        <v>13</v>
      </c>
      <c r="L122" s="41"/>
      <c r="M122" s="41"/>
      <c r="N122" s="13"/>
    </row>
    <row r="123" spans="1:14" ht="19.5" customHeight="1">
      <c r="A123" s="40"/>
      <c r="B123" s="46" t="s">
        <v>59</v>
      </c>
      <c r="C123" s="28" t="s">
        <v>2</v>
      </c>
      <c r="D123" s="16">
        <f t="shared" si="4"/>
        <v>2100</v>
      </c>
      <c r="E123" s="14">
        <v>0</v>
      </c>
      <c r="F123" s="14">
        <v>0</v>
      </c>
      <c r="G123" s="33">
        <v>2100</v>
      </c>
      <c r="H123" s="33">
        <v>0</v>
      </c>
      <c r="I123" s="41" t="s">
        <v>140</v>
      </c>
      <c r="J123" s="30" t="s">
        <v>38</v>
      </c>
      <c r="K123" s="28">
        <v>100</v>
      </c>
      <c r="L123" s="41" t="s">
        <v>11</v>
      </c>
      <c r="M123" s="41" t="s">
        <v>40</v>
      </c>
      <c r="N123" s="13"/>
    </row>
    <row r="124" spans="1:14" ht="19.5" customHeight="1">
      <c r="A124" s="40"/>
      <c r="B124" s="46"/>
      <c r="C124" s="28" t="s">
        <v>3</v>
      </c>
      <c r="D124" s="16">
        <f t="shared" si="4"/>
        <v>0</v>
      </c>
      <c r="E124" s="14">
        <v>0</v>
      </c>
      <c r="F124" s="14">
        <v>0</v>
      </c>
      <c r="G124" s="33">
        <v>0</v>
      </c>
      <c r="H124" s="33">
        <v>0</v>
      </c>
      <c r="I124" s="41"/>
      <c r="J124" s="30" t="s">
        <v>38</v>
      </c>
      <c r="K124" s="28" t="s">
        <v>13</v>
      </c>
      <c r="L124" s="41"/>
      <c r="M124" s="41"/>
      <c r="N124" s="13"/>
    </row>
    <row r="125" spans="1:14" ht="39" customHeight="1">
      <c r="A125" s="40"/>
      <c r="B125" s="46"/>
      <c r="C125" s="28" t="s">
        <v>4</v>
      </c>
      <c r="D125" s="16">
        <f t="shared" si="4"/>
        <v>0</v>
      </c>
      <c r="E125" s="14">
        <v>0</v>
      </c>
      <c r="F125" s="14">
        <v>0</v>
      </c>
      <c r="G125" s="33">
        <v>0</v>
      </c>
      <c r="H125" s="33">
        <v>0</v>
      </c>
      <c r="I125" s="41"/>
      <c r="J125" s="30" t="s">
        <v>38</v>
      </c>
      <c r="K125" s="28" t="s">
        <v>13</v>
      </c>
      <c r="L125" s="41"/>
      <c r="M125" s="41"/>
      <c r="N125" s="13"/>
    </row>
    <row r="126" spans="1:14" ht="19.5" customHeight="1">
      <c r="A126" s="40"/>
      <c r="B126" s="46" t="s">
        <v>60</v>
      </c>
      <c r="C126" s="28" t="s">
        <v>2</v>
      </c>
      <c r="D126" s="16">
        <f t="shared" si="4"/>
        <v>30</v>
      </c>
      <c r="E126" s="14">
        <v>0</v>
      </c>
      <c r="F126" s="14">
        <v>0</v>
      </c>
      <c r="G126" s="33">
        <v>30</v>
      </c>
      <c r="H126" s="33">
        <v>0</v>
      </c>
      <c r="I126" s="41" t="s">
        <v>52</v>
      </c>
      <c r="J126" s="30" t="s">
        <v>38</v>
      </c>
      <c r="K126" s="28" t="s">
        <v>13</v>
      </c>
      <c r="L126" s="41" t="s">
        <v>61</v>
      </c>
      <c r="M126" s="41" t="s">
        <v>40</v>
      </c>
      <c r="N126" s="13"/>
    </row>
    <row r="127" spans="1:14" ht="19.5" customHeight="1">
      <c r="A127" s="40"/>
      <c r="B127" s="46"/>
      <c r="C127" s="28" t="s">
        <v>3</v>
      </c>
      <c r="D127" s="16">
        <f t="shared" si="4"/>
        <v>30</v>
      </c>
      <c r="E127" s="14">
        <v>0</v>
      </c>
      <c r="F127" s="14">
        <v>0</v>
      </c>
      <c r="G127" s="33">
        <v>30</v>
      </c>
      <c r="H127" s="33">
        <v>0</v>
      </c>
      <c r="I127" s="41"/>
      <c r="J127" s="30" t="s">
        <v>38</v>
      </c>
      <c r="K127" s="28" t="s">
        <v>13</v>
      </c>
      <c r="L127" s="41"/>
      <c r="M127" s="41"/>
      <c r="N127" s="13"/>
    </row>
    <row r="128" spans="1:14" ht="30" customHeight="1">
      <c r="A128" s="40"/>
      <c r="B128" s="46"/>
      <c r="C128" s="28" t="s">
        <v>4</v>
      </c>
      <c r="D128" s="16">
        <v>0</v>
      </c>
      <c r="E128" s="14">
        <v>0</v>
      </c>
      <c r="F128" s="14">
        <v>0</v>
      </c>
      <c r="G128" s="33">
        <v>30</v>
      </c>
      <c r="H128" s="33">
        <v>0</v>
      </c>
      <c r="I128" s="41"/>
      <c r="J128" s="30" t="s">
        <v>38</v>
      </c>
      <c r="K128" s="28" t="s">
        <v>13</v>
      </c>
      <c r="L128" s="41"/>
      <c r="M128" s="41"/>
      <c r="N128" s="13"/>
    </row>
    <row r="129" spans="1:14" ht="65.25" customHeight="1">
      <c r="A129" s="40" t="s">
        <v>88</v>
      </c>
      <c r="B129" s="41" t="s">
        <v>89</v>
      </c>
      <c r="C129" s="28" t="s">
        <v>2</v>
      </c>
      <c r="D129" s="28">
        <f t="shared" ref="D129:D142" si="5">E129+F129+G129+H129</f>
        <v>446.5</v>
      </c>
      <c r="E129" s="14">
        <v>0</v>
      </c>
      <c r="F129" s="14">
        <v>0</v>
      </c>
      <c r="G129" s="33">
        <f>G132+G135+G138+G141</f>
        <v>446.5</v>
      </c>
      <c r="H129" s="33">
        <v>0</v>
      </c>
      <c r="I129" s="41" t="s">
        <v>90</v>
      </c>
      <c r="J129" s="30" t="s">
        <v>38</v>
      </c>
      <c r="K129" s="28">
        <v>100</v>
      </c>
      <c r="L129" s="41" t="s">
        <v>52</v>
      </c>
      <c r="M129" s="47"/>
      <c r="N129" s="13"/>
    </row>
    <row r="130" spans="1:14" ht="63" customHeight="1">
      <c r="A130" s="40"/>
      <c r="B130" s="41"/>
      <c r="C130" s="28" t="s">
        <v>3</v>
      </c>
      <c r="D130" s="28">
        <f t="shared" si="5"/>
        <v>148.5</v>
      </c>
      <c r="E130" s="14"/>
      <c r="F130" s="14">
        <v>0</v>
      </c>
      <c r="G130" s="33">
        <f>G133+G136+G139+G142</f>
        <v>148.5</v>
      </c>
      <c r="H130" s="33">
        <v>0</v>
      </c>
      <c r="I130" s="41"/>
      <c r="J130" s="30" t="s">
        <v>38</v>
      </c>
      <c r="K130" s="28">
        <v>100</v>
      </c>
      <c r="L130" s="41"/>
      <c r="M130" s="47"/>
      <c r="N130" s="13"/>
    </row>
    <row r="131" spans="1:14" ht="57" customHeight="1">
      <c r="A131" s="40"/>
      <c r="B131" s="41"/>
      <c r="C131" s="28" t="s">
        <v>4</v>
      </c>
      <c r="D131" s="28">
        <f t="shared" si="5"/>
        <v>148.5</v>
      </c>
      <c r="E131" s="14">
        <v>0</v>
      </c>
      <c r="F131" s="14">
        <v>0</v>
      </c>
      <c r="G131" s="33">
        <f>G134+G137+G140+G143</f>
        <v>148.5</v>
      </c>
      <c r="H131" s="33">
        <v>0</v>
      </c>
      <c r="I131" s="41"/>
      <c r="J131" s="30" t="s">
        <v>38</v>
      </c>
      <c r="K131" s="28">
        <v>100</v>
      </c>
      <c r="L131" s="41"/>
      <c r="M131" s="47"/>
      <c r="N131" s="13"/>
    </row>
    <row r="132" spans="1:14" ht="19.5" customHeight="1">
      <c r="A132" s="40"/>
      <c r="B132" s="46" t="s">
        <v>53</v>
      </c>
      <c r="C132" s="28" t="s">
        <v>2</v>
      </c>
      <c r="D132" s="33">
        <f t="shared" si="5"/>
        <v>288</v>
      </c>
      <c r="E132" s="14">
        <v>0</v>
      </c>
      <c r="F132" s="14">
        <v>0</v>
      </c>
      <c r="G132" s="33">
        <v>288</v>
      </c>
      <c r="H132" s="33">
        <v>0</v>
      </c>
      <c r="I132" s="41" t="s">
        <v>52</v>
      </c>
      <c r="J132" s="30" t="s">
        <v>38</v>
      </c>
      <c r="K132" s="28" t="s">
        <v>13</v>
      </c>
      <c r="L132" s="41" t="s">
        <v>55</v>
      </c>
      <c r="M132" s="41" t="s">
        <v>40</v>
      </c>
      <c r="N132" s="13"/>
    </row>
    <row r="133" spans="1:14" ht="19.5" customHeight="1">
      <c r="A133" s="40"/>
      <c r="B133" s="46"/>
      <c r="C133" s="28" t="s">
        <v>3</v>
      </c>
      <c r="D133" s="28">
        <f t="shared" si="5"/>
        <v>0</v>
      </c>
      <c r="E133" s="14">
        <v>0</v>
      </c>
      <c r="F133" s="14">
        <v>0</v>
      </c>
      <c r="G133" s="33">
        <v>0</v>
      </c>
      <c r="H133" s="33">
        <v>0</v>
      </c>
      <c r="I133" s="41"/>
      <c r="J133" s="30" t="s">
        <v>38</v>
      </c>
      <c r="K133" s="28" t="s">
        <v>13</v>
      </c>
      <c r="L133" s="41"/>
      <c r="M133" s="41"/>
      <c r="N133" s="13"/>
    </row>
    <row r="134" spans="1:14" ht="19.5" customHeight="1">
      <c r="A134" s="40"/>
      <c r="B134" s="46"/>
      <c r="C134" s="28" t="s">
        <v>4</v>
      </c>
      <c r="D134" s="28">
        <f t="shared" si="5"/>
        <v>0</v>
      </c>
      <c r="E134" s="14">
        <v>0</v>
      </c>
      <c r="F134" s="14">
        <v>0</v>
      </c>
      <c r="G134" s="33">
        <v>0</v>
      </c>
      <c r="H134" s="33">
        <v>0</v>
      </c>
      <c r="I134" s="41"/>
      <c r="J134" s="30" t="s">
        <v>38</v>
      </c>
      <c r="K134" s="28" t="s">
        <v>13</v>
      </c>
      <c r="L134" s="41"/>
      <c r="M134" s="41"/>
      <c r="N134" s="13"/>
    </row>
    <row r="135" spans="1:14" ht="19.5" customHeight="1">
      <c r="A135" s="40"/>
      <c r="B135" s="46" t="s">
        <v>56</v>
      </c>
      <c r="C135" s="28" t="s">
        <v>2</v>
      </c>
      <c r="D135" s="28">
        <f t="shared" si="5"/>
        <v>69.5</v>
      </c>
      <c r="E135" s="14">
        <v>0</v>
      </c>
      <c r="F135" s="14">
        <v>0</v>
      </c>
      <c r="G135" s="33">
        <v>69.5</v>
      </c>
      <c r="H135" s="33">
        <v>0</v>
      </c>
      <c r="I135" s="41" t="s">
        <v>143</v>
      </c>
      <c r="J135" s="30" t="s">
        <v>38</v>
      </c>
      <c r="K135" s="28" t="s">
        <v>13</v>
      </c>
      <c r="L135" s="41" t="s">
        <v>58</v>
      </c>
      <c r="M135" s="41" t="s">
        <v>40</v>
      </c>
      <c r="N135" s="13"/>
    </row>
    <row r="136" spans="1:14" ht="19.5" customHeight="1">
      <c r="A136" s="40"/>
      <c r="B136" s="46"/>
      <c r="C136" s="28" t="s">
        <v>3</v>
      </c>
      <c r="D136" s="28">
        <f t="shared" si="5"/>
        <v>69.5</v>
      </c>
      <c r="E136" s="14">
        <v>0</v>
      </c>
      <c r="F136" s="14">
        <v>0</v>
      </c>
      <c r="G136" s="33">
        <v>69.5</v>
      </c>
      <c r="H136" s="33">
        <v>0</v>
      </c>
      <c r="I136" s="41"/>
      <c r="J136" s="30" t="s">
        <v>38</v>
      </c>
      <c r="K136" s="28" t="s">
        <v>13</v>
      </c>
      <c r="L136" s="41"/>
      <c r="M136" s="41"/>
      <c r="N136" s="13"/>
    </row>
    <row r="137" spans="1:14" ht="19.5" customHeight="1">
      <c r="A137" s="40"/>
      <c r="B137" s="46"/>
      <c r="C137" s="28" t="s">
        <v>4</v>
      </c>
      <c r="D137" s="28">
        <f t="shared" si="5"/>
        <v>69.5</v>
      </c>
      <c r="E137" s="14">
        <v>0</v>
      </c>
      <c r="F137" s="14">
        <v>0</v>
      </c>
      <c r="G137" s="33">
        <v>69.5</v>
      </c>
      <c r="H137" s="33">
        <v>0</v>
      </c>
      <c r="I137" s="41"/>
      <c r="J137" s="30" t="s">
        <v>38</v>
      </c>
      <c r="K137" s="28" t="s">
        <v>13</v>
      </c>
      <c r="L137" s="41"/>
      <c r="M137" s="41"/>
      <c r="N137" s="13"/>
    </row>
    <row r="138" spans="1:14" ht="39.75" customHeight="1">
      <c r="A138" s="40"/>
      <c r="B138" s="46" t="s">
        <v>59</v>
      </c>
      <c r="C138" s="28" t="s">
        <v>2</v>
      </c>
      <c r="D138" s="28">
        <f t="shared" si="5"/>
        <v>89</v>
      </c>
      <c r="E138" s="14">
        <v>0</v>
      </c>
      <c r="F138" s="14">
        <v>0</v>
      </c>
      <c r="G138" s="33">
        <v>89</v>
      </c>
      <c r="H138" s="33">
        <v>0</v>
      </c>
      <c r="I138" s="46" t="s">
        <v>91</v>
      </c>
      <c r="J138" s="30" t="s">
        <v>38</v>
      </c>
      <c r="K138" s="28">
        <v>100</v>
      </c>
      <c r="L138" s="41" t="s">
        <v>11</v>
      </c>
      <c r="M138" s="41" t="s">
        <v>40</v>
      </c>
      <c r="N138" s="13"/>
    </row>
    <row r="139" spans="1:14" ht="39.75" customHeight="1">
      <c r="A139" s="40"/>
      <c r="B139" s="46"/>
      <c r="C139" s="28" t="s">
        <v>3</v>
      </c>
      <c r="D139" s="28">
        <f t="shared" si="5"/>
        <v>79</v>
      </c>
      <c r="E139" s="14">
        <v>0</v>
      </c>
      <c r="F139" s="14">
        <v>0</v>
      </c>
      <c r="G139" s="33">
        <v>79</v>
      </c>
      <c r="H139" s="33">
        <v>0</v>
      </c>
      <c r="I139" s="46"/>
      <c r="J139" s="30" t="s">
        <v>38</v>
      </c>
      <c r="K139" s="28">
        <v>100</v>
      </c>
      <c r="L139" s="41"/>
      <c r="M139" s="41"/>
      <c r="N139" s="13"/>
    </row>
    <row r="140" spans="1:14" ht="67.5" customHeight="1">
      <c r="A140" s="40"/>
      <c r="B140" s="46"/>
      <c r="C140" s="28" t="s">
        <v>4</v>
      </c>
      <c r="D140" s="28">
        <f t="shared" si="5"/>
        <v>79</v>
      </c>
      <c r="E140" s="14">
        <v>0</v>
      </c>
      <c r="F140" s="14">
        <v>0</v>
      </c>
      <c r="G140" s="33">
        <v>79</v>
      </c>
      <c r="H140" s="33">
        <v>0</v>
      </c>
      <c r="I140" s="46"/>
      <c r="J140" s="30" t="s">
        <v>38</v>
      </c>
      <c r="K140" s="28">
        <v>100</v>
      </c>
      <c r="L140" s="41"/>
      <c r="M140" s="41"/>
      <c r="N140" s="13"/>
    </row>
    <row r="141" spans="1:14" ht="19.5" customHeight="1">
      <c r="A141" s="40"/>
      <c r="B141" s="46" t="s">
        <v>60</v>
      </c>
      <c r="C141" s="28" t="s">
        <v>2</v>
      </c>
      <c r="D141" s="28">
        <f t="shared" si="5"/>
        <v>0</v>
      </c>
      <c r="E141" s="14">
        <v>0</v>
      </c>
      <c r="F141" s="14">
        <v>0</v>
      </c>
      <c r="G141" s="33">
        <v>0</v>
      </c>
      <c r="H141" s="33">
        <v>0</v>
      </c>
      <c r="I141" s="41" t="s">
        <v>52</v>
      </c>
      <c r="J141" s="30" t="s">
        <v>38</v>
      </c>
      <c r="K141" s="28" t="s">
        <v>13</v>
      </c>
      <c r="L141" s="41" t="s">
        <v>61</v>
      </c>
      <c r="M141" s="41" t="s">
        <v>40</v>
      </c>
      <c r="N141" s="13"/>
    </row>
    <row r="142" spans="1:14" ht="19.5" customHeight="1">
      <c r="A142" s="40"/>
      <c r="B142" s="46"/>
      <c r="C142" s="28" t="s">
        <v>3</v>
      </c>
      <c r="D142" s="28">
        <f t="shared" si="5"/>
        <v>0</v>
      </c>
      <c r="E142" s="14">
        <v>0</v>
      </c>
      <c r="F142" s="14">
        <v>0</v>
      </c>
      <c r="G142" s="33">
        <v>0</v>
      </c>
      <c r="H142" s="33">
        <v>0</v>
      </c>
      <c r="I142" s="41"/>
      <c r="J142" s="30" t="s">
        <v>38</v>
      </c>
      <c r="K142" s="28" t="s">
        <v>13</v>
      </c>
      <c r="L142" s="41"/>
      <c r="M142" s="41"/>
      <c r="N142" s="13"/>
    </row>
    <row r="143" spans="1:14" ht="31.5" customHeight="1">
      <c r="A143" s="40"/>
      <c r="B143" s="46"/>
      <c r="C143" s="28" t="s">
        <v>4</v>
      </c>
      <c r="D143" s="28">
        <v>0</v>
      </c>
      <c r="E143" s="14">
        <v>0</v>
      </c>
      <c r="F143" s="14">
        <v>0</v>
      </c>
      <c r="G143" s="33">
        <v>0</v>
      </c>
      <c r="H143" s="33">
        <v>0</v>
      </c>
      <c r="I143" s="41"/>
      <c r="J143" s="30" t="s">
        <v>38</v>
      </c>
      <c r="K143" s="28" t="s">
        <v>13</v>
      </c>
      <c r="L143" s="41"/>
      <c r="M143" s="41"/>
      <c r="N143" s="13"/>
    </row>
    <row r="144" spans="1:14" ht="30" customHeight="1">
      <c r="A144" s="40" t="s">
        <v>92</v>
      </c>
      <c r="B144" s="46" t="s">
        <v>93</v>
      </c>
      <c r="C144" s="28" t="s">
        <v>2</v>
      </c>
      <c r="D144" s="33">
        <f t="shared" ref="D144:D161" si="6">E144+F144+G144+H144</f>
        <v>97327</v>
      </c>
      <c r="E144" s="14">
        <v>0</v>
      </c>
      <c r="F144" s="14">
        <v>0</v>
      </c>
      <c r="G144" s="33">
        <f>G12+G15+G18+G21+G24+G39+G54+G69+G84+G99+G114+G129</f>
        <v>97327</v>
      </c>
      <c r="H144" s="33">
        <v>0</v>
      </c>
      <c r="I144" s="41" t="s">
        <v>52</v>
      </c>
      <c r="J144" s="41" t="s">
        <v>52</v>
      </c>
      <c r="K144" s="41" t="s">
        <v>52</v>
      </c>
      <c r="L144" s="41" t="s">
        <v>52</v>
      </c>
      <c r="M144" s="41" t="s">
        <v>52</v>
      </c>
      <c r="N144" s="13"/>
    </row>
    <row r="145" spans="1:14" ht="30" customHeight="1">
      <c r="A145" s="40"/>
      <c r="B145" s="46"/>
      <c r="C145" s="28" t="s">
        <v>3</v>
      </c>
      <c r="D145" s="28">
        <f t="shared" si="6"/>
        <v>77397.400000000009</v>
      </c>
      <c r="E145" s="14">
        <v>0</v>
      </c>
      <c r="F145" s="14">
        <v>0</v>
      </c>
      <c r="G145" s="33">
        <f>G13+G16+G19+G22+G25+G40+G55+G70+G85+G100+G115+G130</f>
        <v>77397.400000000009</v>
      </c>
      <c r="H145" s="33">
        <v>0</v>
      </c>
      <c r="I145" s="41"/>
      <c r="J145" s="41"/>
      <c r="K145" s="41"/>
      <c r="L145" s="41"/>
      <c r="M145" s="41"/>
      <c r="N145" s="13"/>
    </row>
    <row r="146" spans="1:14" ht="30" customHeight="1">
      <c r="A146" s="40"/>
      <c r="B146" s="46"/>
      <c r="C146" s="28" t="s">
        <v>4</v>
      </c>
      <c r="D146" s="28">
        <f t="shared" si="6"/>
        <v>77397.400000000009</v>
      </c>
      <c r="E146" s="14">
        <v>0</v>
      </c>
      <c r="F146" s="14">
        <v>0</v>
      </c>
      <c r="G146" s="33">
        <f>G14+G17+G20+G23+G26+G41+G56+G71+G86+G101+G116+G131</f>
        <v>77397.400000000009</v>
      </c>
      <c r="H146" s="33">
        <v>0</v>
      </c>
      <c r="I146" s="41"/>
      <c r="J146" s="41"/>
      <c r="K146" s="41"/>
      <c r="L146" s="41"/>
      <c r="M146" s="41"/>
      <c r="N146" s="13"/>
    </row>
    <row r="147" spans="1:14" ht="30" customHeight="1">
      <c r="A147" s="40"/>
      <c r="B147" s="46" t="s">
        <v>94</v>
      </c>
      <c r="C147" s="28" t="s">
        <v>2</v>
      </c>
      <c r="D147" s="28">
        <f t="shared" si="6"/>
        <v>50</v>
      </c>
      <c r="E147" s="14">
        <v>0</v>
      </c>
      <c r="F147" s="14">
        <v>0</v>
      </c>
      <c r="G147" s="28">
        <f>G12+G15+G18+G21</f>
        <v>50</v>
      </c>
      <c r="H147" s="33">
        <v>0</v>
      </c>
      <c r="I147" s="41" t="s">
        <v>52</v>
      </c>
      <c r="J147" s="41" t="s">
        <v>52</v>
      </c>
      <c r="K147" s="41" t="s">
        <v>52</v>
      </c>
      <c r="L147" s="41" t="s">
        <v>52</v>
      </c>
      <c r="M147" s="41" t="s">
        <v>52</v>
      </c>
      <c r="N147" s="13"/>
    </row>
    <row r="148" spans="1:14" ht="30" customHeight="1">
      <c r="A148" s="40"/>
      <c r="B148" s="46"/>
      <c r="C148" s="28" t="s">
        <v>3</v>
      </c>
      <c r="D148" s="28">
        <f t="shared" si="6"/>
        <v>50</v>
      </c>
      <c r="E148" s="14">
        <v>0</v>
      </c>
      <c r="F148" s="14">
        <v>0</v>
      </c>
      <c r="G148" s="28">
        <f>G13+G16+G19+G22</f>
        <v>50</v>
      </c>
      <c r="H148" s="33">
        <v>0</v>
      </c>
      <c r="I148" s="41"/>
      <c r="J148" s="41"/>
      <c r="K148" s="41"/>
      <c r="L148" s="41"/>
      <c r="M148" s="41"/>
      <c r="N148" s="13"/>
    </row>
    <row r="149" spans="1:14" ht="30" customHeight="1">
      <c r="A149" s="40"/>
      <c r="B149" s="46"/>
      <c r="C149" s="28" t="s">
        <v>4</v>
      </c>
      <c r="D149" s="28">
        <f t="shared" si="6"/>
        <v>50</v>
      </c>
      <c r="E149" s="14">
        <v>0</v>
      </c>
      <c r="F149" s="14">
        <v>0</v>
      </c>
      <c r="G149" s="28">
        <f>G14+G17+G20+G23</f>
        <v>50</v>
      </c>
      <c r="H149" s="33">
        <v>0</v>
      </c>
      <c r="I149" s="41"/>
      <c r="J149" s="41"/>
      <c r="K149" s="41"/>
      <c r="L149" s="41"/>
      <c r="M149" s="41"/>
      <c r="N149" s="13"/>
    </row>
    <row r="150" spans="1:14" ht="30" customHeight="1">
      <c r="A150" s="40"/>
      <c r="B150" s="46" t="s">
        <v>95</v>
      </c>
      <c r="C150" s="28" t="s">
        <v>2</v>
      </c>
      <c r="D150" s="28">
        <f t="shared" si="6"/>
        <v>86641.7</v>
      </c>
      <c r="E150" s="14">
        <v>0</v>
      </c>
      <c r="F150" s="14">
        <v>0</v>
      </c>
      <c r="G150" s="28">
        <f t="shared" ref="G150:G161" si="7">G27+G42+G57+G72+G87+G102+G117+G132</f>
        <v>86641.7</v>
      </c>
      <c r="H150" s="33">
        <v>0</v>
      </c>
      <c r="I150" s="41" t="s">
        <v>52</v>
      </c>
      <c r="J150" s="41" t="s">
        <v>52</v>
      </c>
      <c r="K150" s="41" t="s">
        <v>52</v>
      </c>
      <c r="L150" s="41" t="s">
        <v>52</v>
      </c>
      <c r="M150" s="41" t="s">
        <v>52</v>
      </c>
      <c r="N150" s="13"/>
    </row>
    <row r="151" spans="1:14" ht="30" customHeight="1">
      <c r="A151" s="40"/>
      <c r="B151" s="46"/>
      <c r="C151" s="28" t="s">
        <v>3</v>
      </c>
      <c r="D151" s="28">
        <f t="shared" si="6"/>
        <v>73394.8</v>
      </c>
      <c r="E151" s="14">
        <v>0</v>
      </c>
      <c r="F151" s="14">
        <v>0</v>
      </c>
      <c r="G151" s="28">
        <f t="shared" si="7"/>
        <v>73394.8</v>
      </c>
      <c r="H151" s="33">
        <v>0</v>
      </c>
      <c r="I151" s="41"/>
      <c r="J151" s="41"/>
      <c r="K151" s="41"/>
      <c r="L151" s="41"/>
      <c r="M151" s="41"/>
      <c r="N151" s="13"/>
    </row>
    <row r="152" spans="1:14" ht="30" customHeight="1">
      <c r="A152" s="40"/>
      <c r="B152" s="46"/>
      <c r="C152" s="28" t="s">
        <v>4</v>
      </c>
      <c r="D152" s="28">
        <f t="shared" si="6"/>
        <v>73394.8</v>
      </c>
      <c r="E152" s="14">
        <v>0</v>
      </c>
      <c r="F152" s="14">
        <v>0</v>
      </c>
      <c r="G152" s="28">
        <f t="shared" si="7"/>
        <v>73394.8</v>
      </c>
      <c r="H152" s="33">
        <v>0</v>
      </c>
      <c r="I152" s="41"/>
      <c r="J152" s="41"/>
      <c r="K152" s="41"/>
      <c r="L152" s="41"/>
      <c r="M152" s="41"/>
      <c r="N152" s="13"/>
    </row>
    <row r="153" spans="1:14" ht="30" customHeight="1">
      <c r="A153" s="40"/>
      <c r="B153" s="46" t="s">
        <v>96</v>
      </c>
      <c r="C153" s="28" t="s">
        <v>2</v>
      </c>
      <c r="D153" s="28">
        <f t="shared" si="6"/>
        <v>3329.6000000000004</v>
      </c>
      <c r="E153" s="14">
        <v>0</v>
      </c>
      <c r="F153" s="14">
        <v>0</v>
      </c>
      <c r="G153" s="28">
        <f t="shared" si="7"/>
        <v>3329.6000000000004</v>
      </c>
      <c r="H153" s="33">
        <v>0</v>
      </c>
      <c r="I153" s="41" t="s">
        <v>52</v>
      </c>
      <c r="J153" s="41" t="s">
        <v>52</v>
      </c>
      <c r="K153" s="41" t="s">
        <v>52</v>
      </c>
      <c r="L153" s="41" t="s">
        <v>52</v>
      </c>
      <c r="M153" s="41" t="s">
        <v>52</v>
      </c>
      <c r="N153" s="13"/>
    </row>
    <row r="154" spans="1:14" ht="30" customHeight="1">
      <c r="A154" s="40"/>
      <c r="B154" s="46"/>
      <c r="C154" s="28" t="s">
        <v>3</v>
      </c>
      <c r="D154" s="28">
        <f t="shared" si="6"/>
        <v>3129.9</v>
      </c>
      <c r="E154" s="14">
        <v>0</v>
      </c>
      <c r="F154" s="14">
        <v>0</v>
      </c>
      <c r="G154" s="28">
        <f t="shared" si="7"/>
        <v>3129.9</v>
      </c>
      <c r="H154" s="33">
        <v>0</v>
      </c>
      <c r="I154" s="41"/>
      <c r="J154" s="41"/>
      <c r="K154" s="41"/>
      <c r="L154" s="41"/>
      <c r="M154" s="41"/>
      <c r="N154" s="13"/>
    </row>
    <row r="155" spans="1:14" ht="30" customHeight="1">
      <c r="A155" s="40"/>
      <c r="B155" s="46"/>
      <c r="C155" s="28" t="s">
        <v>4</v>
      </c>
      <c r="D155" s="28">
        <f t="shared" si="6"/>
        <v>3129.9</v>
      </c>
      <c r="E155" s="14">
        <v>0</v>
      </c>
      <c r="F155" s="14">
        <v>0</v>
      </c>
      <c r="G155" s="28">
        <f t="shared" si="7"/>
        <v>3129.9</v>
      </c>
      <c r="H155" s="33">
        <v>0</v>
      </c>
      <c r="I155" s="41"/>
      <c r="J155" s="41"/>
      <c r="K155" s="41"/>
      <c r="L155" s="41"/>
      <c r="M155" s="41"/>
      <c r="N155" s="13"/>
    </row>
    <row r="156" spans="1:14" ht="30" customHeight="1">
      <c r="A156" s="40"/>
      <c r="B156" s="46" t="s">
        <v>97</v>
      </c>
      <c r="C156" s="28" t="s">
        <v>2</v>
      </c>
      <c r="D156" s="28">
        <f t="shared" si="6"/>
        <v>5313.7000000000007</v>
      </c>
      <c r="E156" s="14">
        <v>0</v>
      </c>
      <c r="F156" s="14">
        <v>0</v>
      </c>
      <c r="G156" s="28">
        <f t="shared" si="7"/>
        <v>5313.7000000000007</v>
      </c>
      <c r="H156" s="33">
        <v>0</v>
      </c>
      <c r="I156" s="41" t="s">
        <v>52</v>
      </c>
      <c r="J156" s="41" t="s">
        <v>52</v>
      </c>
      <c r="K156" s="41" t="s">
        <v>52</v>
      </c>
      <c r="L156" s="41" t="s">
        <v>52</v>
      </c>
      <c r="M156" s="41" t="s">
        <v>52</v>
      </c>
      <c r="N156" s="13"/>
    </row>
    <row r="157" spans="1:14" ht="30" customHeight="1">
      <c r="A157" s="40"/>
      <c r="B157" s="46"/>
      <c r="C157" s="28" t="s">
        <v>3</v>
      </c>
      <c r="D157" s="28">
        <f t="shared" si="6"/>
        <v>734.7</v>
      </c>
      <c r="E157" s="14">
        <v>0</v>
      </c>
      <c r="F157" s="14">
        <v>0</v>
      </c>
      <c r="G157" s="28">
        <f t="shared" si="7"/>
        <v>734.7</v>
      </c>
      <c r="H157" s="33">
        <v>0</v>
      </c>
      <c r="I157" s="41"/>
      <c r="J157" s="41"/>
      <c r="K157" s="41"/>
      <c r="L157" s="41"/>
      <c r="M157" s="41"/>
      <c r="N157" s="13"/>
    </row>
    <row r="158" spans="1:14" ht="30" customHeight="1">
      <c r="A158" s="40"/>
      <c r="B158" s="46"/>
      <c r="C158" s="28" t="s">
        <v>4</v>
      </c>
      <c r="D158" s="28">
        <f t="shared" si="6"/>
        <v>734.7</v>
      </c>
      <c r="E158" s="14">
        <v>0</v>
      </c>
      <c r="F158" s="14">
        <v>0</v>
      </c>
      <c r="G158" s="28">
        <f t="shared" si="7"/>
        <v>734.7</v>
      </c>
      <c r="H158" s="33">
        <v>0</v>
      </c>
      <c r="I158" s="41"/>
      <c r="J158" s="41"/>
      <c r="K158" s="41"/>
      <c r="L158" s="41"/>
      <c r="M158" s="41"/>
      <c r="N158" s="13"/>
    </row>
    <row r="159" spans="1:14" ht="30" customHeight="1">
      <c r="A159" s="40"/>
      <c r="B159" s="46" t="s">
        <v>98</v>
      </c>
      <c r="C159" s="28" t="s">
        <v>2</v>
      </c>
      <c r="D159" s="33">
        <f t="shared" si="6"/>
        <v>1992</v>
      </c>
      <c r="E159" s="14">
        <v>0</v>
      </c>
      <c r="F159" s="14">
        <v>0</v>
      </c>
      <c r="G159" s="33">
        <f t="shared" si="7"/>
        <v>1992</v>
      </c>
      <c r="H159" s="33">
        <v>0</v>
      </c>
      <c r="I159" s="41" t="s">
        <v>52</v>
      </c>
      <c r="J159" s="41" t="s">
        <v>52</v>
      </c>
      <c r="K159" s="41" t="s">
        <v>52</v>
      </c>
      <c r="L159" s="41" t="s">
        <v>52</v>
      </c>
      <c r="M159" s="41" t="s">
        <v>52</v>
      </c>
      <c r="N159" s="13"/>
    </row>
    <row r="160" spans="1:14" ht="30" customHeight="1">
      <c r="A160" s="40"/>
      <c r="B160" s="46"/>
      <c r="C160" s="28" t="s">
        <v>3</v>
      </c>
      <c r="D160" s="33">
        <f t="shared" si="6"/>
        <v>88</v>
      </c>
      <c r="E160" s="14">
        <v>0</v>
      </c>
      <c r="F160" s="14">
        <v>0</v>
      </c>
      <c r="G160" s="33">
        <f t="shared" si="7"/>
        <v>88</v>
      </c>
      <c r="H160" s="33">
        <v>0</v>
      </c>
      <c r="I160" s="41"/>
      <c r="J160" s="41"/>
      <c r="K160" s="41"/>
      <c r="L160" s="41"/>
      <c r="M160" s="41"/>
      <c r="N160" s="13"/>
    </row>
    <row r="161" spans="1:18" ht="30" customHeight="1">
      <c r="A161" s="40"/>
      <c r="B161" s="46"/>
      <c r="C161" s="28" t="s">
        <v>4</v>
      </c>
      <c r="D161" s="33">
        <f t="shared" si="6"/>
        <v>88</v>
      </c>
      <c r="E161" s="14">
        <v>0</v>
      </c>
      <c r="F161" s="14">
        <v>0</v>
      </c>
      <c r="G161" s="33">
        <f t="shared" si="7"/>
        <v>88</v>
      </c>
      <c r="H161" s="33">
        <v>0</v>
      </c>
      <c r="I161" s="41"/>
      <c r="J161" s="41"/>
      <c r="K161" s="41"/>
      <c r="L161" s="41"/>
      <c r="M161" s="41"/>
      <c r="N161" s="13"/>
    </row>
    <row r="162" spans="1:18" ht="39" customHeight="1">
      <c r="A162" s="40" t="s">
        <v>8</v>
      </c>
      <c r="B162" s="46" t="s">
        <v>99</v>
      </c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</row>
    <row r="163" spans="1:18" ht="39.75" customHeight="1">
      <c r="A163" s="40"/>
      <c r="B163" s="42" t="s">
        <v>100</v>
      </c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13"/>
    </row>
    <row r="164" spans="1:18" ht="31.5" customHeight="1">
      <c r="A164" s="40"/>
      <c r="B164" s="42" t="s">
        <v>35</v>
      </c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13"/>
    </row>
    <row r="165" spans="1:18" ht="15" customHeight="1">
      <c r="A165" s="34"/>
      <c r="B165" s="30"/>
      <c r="C165" s="30"/>
      <c r="D165" s="30"/>
      <c r="E165" s="30"/>
      <c r="F165" s="30"/>
      <c r="G165" s="30"/>
      <c r="H165" s="30"/>
      <c r="I165" s="30"/>
      <c r="J165" s="30"/>
      <c r="K165" s="28"/>
      <c r="L165" s="30"/>
      <c r="M165" s="30"/>
      <c r="N165" s="13"/>
    </row>
    <row r="166" spans="1:18" ht="107.25" customHeight="1">
      <c r="A166" s="40" t="s">
        <v>9</v>
      </c>
      <c r="B166" s="41" t="s">
        <v>101</v>
      </c>
      <c r="C166" s="41" t="s">
        <v>2</v>
      </c>
      <c r="D166" s="48">
        <f>E166+F166+G166+H166</f>
        <v>600</v>
      </c>
      <c r="E166" s="41">
        <v>0</v>
      </c>
      <c r="F166" s="41">
        <v>0</v>
      </c>
      <c r="G166" s="48">
        <v>600</v>
      </c>
      <c r="H166" s="41">
        <v>0</v>
      </c>
      <c r="I166" s="49" t="s">
        <v>102</v>
      </c>
      <c r="J166" s="41" t="s">
        <v>38</v>
      </c>
      <c r="K166" s="41">
        <v>100</v>
      </c>
      <c r="L166" s="41" t="s">
        <v>103</v>
      </c>
      <c r="M166" s="41" t="s">
        <v>104</v>
      </c>
      <c r="N166" s="13"/>
      <c r="R166" s="6"/>
    </row>
    <row r="167" spans="1:18" ht="56.25" customHeight="1">
      <c r="A167" s="40"/>
      <c r="B167" s="41"/>
      <c r="C167" s="41"/>
      <c r="D167" s="48"/>
      <c r="E167" s="41"/>
      <c r="F167" s="41"/>
      <c r="G167" s="48"/>
      <c r="H167" s="41"/>
      <c r="I167" s="49"/>
      <c r="J167" s="41"/>
      <c r="K167" s="41"/>
      <c r="L167" s="41"/>
      <c r="M167" s="41"/>
      <c r="N167" s="13"/>
      <c r="R167" s="5"/>
    </row>
    <row r="168" spans="1:18" ht="78" customHeight="1">
      <c r="A168" s="40"/>
      <c r="B168" s="41"/>
      <c r="C168" s="41" t="s">
        <v>3</v>
      </c>
      <c r="D168" s="48">
        <f>E168+F168+G168+H168</f>
        <v>600</v>
      </c>
      <c r="E168" s="41">
        <v>0</v>
      </c>
      <c r="F168" s="41">
        <v>0</v>
      </c>
      <c r="G168" s="48">
        <v>600</v>
      </c>
      <c r="H168" s="41">
        <v>0</v>
      </c>
      <c r="I168" s="49" t="s">
        <v>102</v>
      </c>
      <c r="J168" s="41" t="s">
        <v>38</v>
      </c>
      <c r="K168" s="41">
        <v>100</v>
      </c>
      <c r="L168" s="41" t="s">
        <v>103</v>
      </c>
      <c r="M168" s="41" t="s">
        <v>104</v>
      </c>
      <c r="N168" s="13"/>
    </row>
    <row r="169" spans="1:18" ht="85.5" customHeight="1">
      <c r="A169" s="40"/>
      <c r="B169" s="41"/>
      <c r="C169" s="41"/>
      <c r="D169" s="48"/>
      <c r="E169" s="41"/>
      <c r="F169" s="41"/>
      <c r="G169" s="48"/>
      <c r="H169" s="41"/>
      <c r="I169" s="49"/>
      <c r="J169" s="41"/>
      <c r="K169" s="41"/>
      <c r="L169" s="41"/>
      <c r="M169" s="41"/>
      <c r="N169" s="13"/>
    </row>
    <row r="170" spans="1:18" ht="79.5" customHeight="1">
      <c r="A170" s="40"/>
      <c r="B170" s="41"/>
      <c r="C170" s="41" t="s">
        <v>4</v>
      </c>
      <c r="D170" s="48">
        <f>E170+F170+G170+H170</f>
        <v>600</v>
      </c>
      <c r="E170" s="41">
        <v>0</v>
      </c>
      <c r="F170" s="41">
        <v>0</v>
      </c>
      <c r="G170" s="48">
        <v>600</v>
      </c>
      <c r="H170" s="41">
        <v>0</v>
      </c>
      <c r="I170" s="49" t="s">
        <v>102</v>
      </c>
      <c r="J170" s="41" t="s">
        <v>38</v>
      </c>
      <c r="K170" s="41">
        <v>100</v>
      </c>
      <c r="L170" s="41" t="s">
        <v>103</v>
      </c>
      <c r="M170" s="41" t="s">
        <v>104</v>
      </c>
      <c r="N170" s="13"/>
    </row>
    <row r="171" spans="1:18" ht="84.75" customHeight="1">
      <c r="A171" s="40"/>
      <c r="B171" s="41"/>
      <c r="C171" s="41"/>
      <c r="D171" s="48"/>
      <c r="E171" s="41"/>
      <c r="F171" s="41"/>
      <c r="G171" s="48"/>
      <c r="H171" s="41"/>
      <c r="I171" s="49"/>
      <c r="J171" s="41"/>
      <c r="K171" s="41"/>
      <c r="L171" s="41"/>
      <c r="M171" s="41"/>
      <c r="N171" s="13"/>
    </row>
    <row r="172" spans="1:18" ht="23.25" customHeight="1">
      <c r="A172" s="40" t="s">
        <v>10</v>
      </c>
      <c r="B172" s="46" t="s">
        <v>93</v>
      </c>
      <c r="C172" s="28" t="s">
        <v>2</v>
      </c>
      <c r="D172" s="33">
        <f>E172+F172+G172+H172</f>
        <v>600</v>
      </c>
      <c r="E172" s="30">
        <v>0</v>
      </c>
      <c r="F172" s="30">
        <v>0</v>
      </c>
      <c r="G172" s="33">
        <f>G166</f>
        <v>600</v>
      </c>
      <c r="H172" s="30">
        <v>0</v>
      </c>
      <c r="I172" s="41" t="s">
        <v>52</v>
      </c>
      <c r="J172" s="41" t="s">
        <v>52</v>
      </c>
      <c r="K172" s="41" t="s">
        <v>52</v>
      </c>
      <c r="L172" s="41" t="s">
        <v>52</v>
      </c>
      <c r="M172" s="41"/>
      <c r="N172" s="13"/>
    </row>
    <row r="173" spans="1:18" ht="21.75" customHeight="1">
      <c r="A173" s="40"/>
      <c r="B173" s="46"/>
      <c r="C173" s="28" t="s">
        <v>3</v>
      </c>
      <c r="D173" s="33">
        <f>E173+F173+G173+H173</f>
        <v>600</v>
      </c>
      <c r="E173" s="30">
        <v>0</v>
      </c>
      <c r="F173" s="30">
        <v>0</v>
      </c>
      <c r="G173" s="33">
        <f>G168</f>
        <v>600</v>
      </c>
      <c r="H173" s="30">
        <v>0</v>
      </c>
      <c r="I173" s="41"/>
      <c r="J173" s="41"/>
      <c r="K173" s="41"/>
      <c r="L173" s="41"/>
      <c r="M173" s="41"/>
      <c r="N173" s="13"/>
    </row>
    <row r="174" spans="1:18" ht="20.25" customHeight="1">
      <c r="A174" s="40"/>
      <c r="B174" s="46"/>
      <c r="C174" s="28" t="s">
        <v>4</v>
      </c>
      <c r="D174" s="33">
        <f>E174+F174+G174+H174</f>
        <v>600</v>
      </c>
      <c r="E174" s="30">
        <v>0</v>
      </c>
      <c r="F174" s="30">
        <v>0</v>
      </c>
      <c r="G174" s="33">
        <f>G170</f>
        <v>600</v>
      </c>
      <c r="H174" s="30">
        <v>0</v>
      </c>
      <c r="I174" s="41"/>
      <c r="J174" s="41"/>
      <c r="K174" s="41"/>
      <c r="L174" s="41"/>
      <c r="M174" s="41"/>
      <c r="N174" s="13"/>
    </row>
    <row r="175" spans="1:18" ht="15" customHeight="1">
      <c r="A175" s="34"/>
      <c r="B175" s="30"/>
      <c r="C175" s="30"/>
      <c r="D175" s="30"/>
      <c r="E175" s="30"/>
      <c r="F175" s="30"/>
      <c r="G175" s="30"/>
      <c r="H175" s="30"/>
      <c r="I175" s="30"/>
      <c r="J175" s="30"/>
      <c r="K175" s="28"/>
      <c r="L175" s="30"/>
      <c r="M175" s="30"/>
      <c r="N175" s="13"/>
    </row>
    <row r="176" spans="1:18" ht="62.25" customHeight="1">
      <c r="A176" s="40" t="s">
        <v>105</v>
      </c>
      <c r="B176" s="46" t="s">
        <v>106</v>
      </c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</row>
    <row r="177" spans="1:14" ht="27.75" customHeight="1">
      <c r="A177" s="40"/>
      <c r="B177" s="42" t="s">
        <v>107</v>
      </c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31"/>
    </row>
    <row r="178" spans="1:14" ht="15" customHeight="1">
      <c r="A178" s="40"/>
      <c r="B178" s="42" t="s">
        <v>108</v>
      </c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13"/>
    </row>
    <row r="179" spans="1:14" ht="34.5" customHeight="1">
      <c r="A179" s="40" t="s">
        <v>109</v>
      </c>
      <c r="B179" s="41" t="s">
        <v>110</v>
      </c>
      <c r="C179" s="30" t="s">
        <v>2</v>
      </c>
      <c r="D179" s="33">
        <f t="shared" ref="D179:D211" si="8">SUM(E179:H179)</f>
        <v>120</v>
      </c>
      <c r="E179" s="17">
        <f t="shared" ref="E179:H181" si="9">E182+E185+E188+E191</f>
        <v>0</v>
      </c>
      <c r="F179" s="17">
        <f t="shared" si="9"/>
        <v>0</v>
      </c>
      <c r="G179" s="33">
        <f t="shared" si="9"/>
        <v>120</v>
      </c>
      <c r="H179" s="17">
        <f t="shared" si="9"/>
        <v>0</v>
      </c>
      <c r="I179" s="45" t="s">
        <v>111</v>
      </c>
      <c r="J179" s="30" t="s">
        <v>38</v>
      </c>
      <c r="K179" s="28">
        <v>100</v>
      </c>
      <c r="L179" s="41" t="s">
        <v>13</v>
      </c>
      <c r="M179" s="41" t="s">
        <v>68</v>
      </c>
      <c r="N179" s="13"/>
    </row>
    <row r="180" spans="1:14" ht="34.5" customHeight="1">
      <c r="A180" s="40"/>
      <c r="B180" s="41"/>
      <c r="C180" s="30" t="s">
        <v>3</v>
      </c>
      <c r="D180" s="33">
        <f t="shared" si="8"/>
        <v>120</v>
      </c>
      <c r="E180" s="17">
        <f t="shared" si="9"/>
        <v>0</v>
      </c>
      <c r="F180" s="17">
        <f t="shared" si="9"/>
        <v>0</v>
      </c>
      <c r="G180" s="33">
        <f t="shared" si="9"/>
        <v>120</v>
      </c>
      <c r="H180" s="17">
        <f t="shared" si="9"/>
        <v>0</v>
      </c>
      <c r="I180" s="45"/>
      <c r="J180" s="30" t="s">
        <v>38</v>
      </c>
      <c r="K180" s="28">
        <v>100</v>
      </c>
      <c r="L180" s="41"/>
      <c r="M180" s="41"/>
      <c r="N180" s="13"/>
    </row>
    <row r="181" spans="1:14" ht="34.5" customHeight="1">
      <c r="A181" s="40"/>
      <c r="B181" s="41"/>
      <c r="C181" s="30" t="s">
        <v>4</v>
      </c>
      <c r="D181" s="33">
        <f t="shared" si="8"/>
        <v>120</v>
      </c>
      <c r="E181" s="17">
        <f t="shared" si="9"/>
        <v>0</v>
      </c>
      <c r="F181" s="17">
        <f t="shared" si="9"/>
        <v>0</v>
      </c>
      <c r="G181" s="33">
        <f t="shared" si="9"/>
        <v>120</v>
      </c>
      <c r="H181" s="17">
        <f t="shared" si="9"/>
        <v>0</v>
      </c>
      <c r="I181" s="45"/>
      <c r="J181" s="30" t="s">
        <v>38</v>
      </c>
      <c r="K181" s="28">
        <v>100</v>
      </c>
      <c r="L181" s="41"/>
      <c r="M181" s="41"/>
      <c r="N181" s="13"/>
    </row>
    <row r="182" spans="1:14" ht="19.5" customHeight="1">
      <c r="A182" s="40"/>
      <c r="B182" s="46" t="s">
        <v>53</v>
      </c>
      <c r="C182" s="30" t="s">
        <v>2</v>
      </c>
      <c r="D182" s="33">
        <f t="shared" si="8"/>
        <v>100</v>
      </c>
      <c r="E182" s="17">
        <v>0</v>
      </c>
      <c r="F182" s="17">
        <v>0</v>
      </c>
      <c r="G182" s="33">
        <v>100</v>
      </c>
      <c r="H182" s="17">
        <v>0</v>
      </c>
      <c r="I182" s="45" t="s">
        <v>111</v>
      </c>
      <c r="J182" s="30" t="s">
        <v>38</v>
      </c>
      <c r="K182" s="28">
        <v>100</v>
      </c>
      <c r="L182" s="41" t="s">
        <v>55</v>
      </c>
      <c r="M182" s="41" t="s">
        <v>68</v>
      </c>
      <c r="N182" s="13"/>
    </row>
    <row r="183" spans="1:14" ht="19.5" customHeight="1">
      <c r="A183" s="40"/>
      <c r="B183" s="46"/>
      <c r="C183" s="30" t="s">
        <v>3</v>
      </c>
      <c r="D183" s="33">
        <f t="shared" si="8"/>
        <v>100</v>
      </c>
      <c r="E183" s="17">
        <v>0</v>
      </c>
      <c r="F183" s="17">
        <v>0</v>
      </c>
      <c r="G183" s="33">
        <v>100</v>
      </c>
      <c r="H183" s="17">
        <v>0</v>
      </c>
      <c r="I183" s="45"/>
      <c r="J183" s="30" t="s">
        <v>38</v>
      </c>
      <c r="K183" s="28">
        <v>100</v>
      </c>
      <c r="L183" s="41"/>
      <c r="M183" s="41"/>
      <c r="N183" s="13"/>
    </row>
    <row r="184" spans="1:14" ht="19.5" customHeight="1">
      <c r="A184" s="40"/>
      <c r="B184" s="46"/>
      <c r="C184" s="30" t="s">
        <v>4</v>
      </c>
      <c r="D184" s="33">
        <f t="shared" si="8"/>
        <v>100</v>
      </c>
      <c r="E184" s="17">
        <v>0</v>
      </c>
      <c r="F184" s="17">
        <v>0</v>
      </c>
      <c r="G184" s="33">
        <v>100</v>
      </c>
      <c r="H184" s="17">
        <v>0</v>
      </c>
      <c r="I184" s="45"/>
      <c r="J184" s="30" t="s">
        <v>38</v>
      </c>
      <c r="K184" s="28">
        <v>100</v>
      </c>
      <c r="L184" s="41"/>
      <c r="M184" s="41"/>
      <c r="N184" s="13"/>
    </row>
    <row r="185" spans="1:14" ht="19.5" customHeight="1">
      <c r="A185" s="40"/>
      <c r="B185" s="46" t="s">
        <v>56</v>
      </c>
      <c r="C185" s="30" t="s">
        <v>2</v>
      </c>
      <c r="D185" s="33">
        <f t="shared" si="8"/>
        <v>0</v>
      </c>
      <c r="E185" s="17">
        <v>0</v>
      </c>
      <c r="F185" s="17">
        <v>0</v>
      </c>
      <c r="G185" s="33">
        <v>0</v>
      </c>
      <c r="H185" s="17">
        <v>0</v>
      </c>
      <c r="I185" s="45" t="s">
        <v>111</v>
      </c>
      <c r="J185" s="30" t="s">
        <v>38</v>
      </c>
      <c r="K185" s="28" t="s">
        <v>13</v>
      </c>
      <c r="L185" s="41" t="s">
        <v>58</v>
      </c>
      <c r="M185" s="41" t="s">
        <v>68</v>
      </c>
      <c r="N185" s="13"/>
    </row>
    <row r="186" spans="1:14" ht="19.5" customHeight="1">
      <c r="A186" s="40"/>
      <c r="B186" s="46"/>
      <c r="C186" s="30" t="s">
        <v>3</v>
      </c>
      <c r="D186" s="33">
        <f t="shared" si="8"/>
        <v>0</v>
      </c>
      <c r="E186" s="17">
        <v>0</v>
      </c>
      <c r="F186" s="17">
        <v>0</v>
      </c>
      <c r="G186" s="33">
        <v>0</v>
      </c>
      <c r="H186" s="17">
        <v>0</v>
      </c>
      <c r="I186" s="45"/>
      <c r="J186" s="30" t="s">
        <v>38</v>
      </c>
      <c r="K186" s="28" t="s">
        <v>13</v>
      </c>
      <c r="L186" s="41"/>
      <c r="M186" s="41"/>
      <c r="N186" s="13"/>
    </row>
    <row r="187" spans="1:14" ht="19.5" customHeight="1">
      <c r="A187" s="40"/>
      <c r="B187" s="46"/>
      <c r="C187" s="30" t="s">
        <v>4</v>
      </c>
      <c r="D187" s="33">
        <f t="shared" si="8"/>
        <v>0</v>
      </c>
      <c r="E187" s="17">
        <v>0</v>
      </c>
      <c r="F187" s="17">
        <v>0</v>
      </c>
      <c r="G187" s="33">
        <v>0</v>
      </c>
      <c r="H187" s="17">
        <v>0</v>
      </c>
      <c r="I187" s="45"/>
      <c r="J187" s="30" t="s">
        <v>38</v>
      </c>
      <c r="K187" s="28" t="s">
        <v>13</v>
      </c>
      <c r="L187" s="41"/>
      <c r="M187" s="41"/>
      <c r="N187" s="13"/>
    </row>
    <row r="188" spans="1:14" ht="19.5" customHeight="1">
      <c r="A188" s="40"/>
      <c r="B188" s="46" t="s">
        <v>59</v>
      </c>
      <c r="C188" s="30" t="s">
        <v>2</v>
      </c>
      <c r="D188" s="33">
        <f t="shared" si="8"/>
        <v>0</v>
      </c>
      <c r="E188" s="17">
        <v>0</v>
      </c>
      <c r="F188" s="17">
        <v>0</v>
      </c>
      <c r="G188" s="33">
        <v>0</v>
      </c>
      <c r="H188" s="17">
        <v>0</v>
      </c>
      <c r="I188" s="45" t="s">
        <v>111</v>
      </c>
      <c r="J188" s="30" t="s">
        <v>38</v>
      </c>
      <c r="K188" s="28" t="s">
        <v>13</v>
      </c>
      <c r="L188" s="41" t="s">
        <v>11</v>
      </c>
      <c r="M188" s="41" t="s">
        <v>68</v>
      </c>
      <c r="N188" s="13"/>
    </row>
    <row r="189" spans="1:14" ht="19.5" customHeight="1">
      <c r="A189" s="40"/>
      <c r="B189" s="46"/>
      <c r="C189" s="30" t="s">
        <v>3</v>
      </c>
      <c r="D189" s="33">
        <f t="shared" si="8"/>
        <v>0</v>
      </c>
      <c r="E189" s="17">
        <v>0</v>
      </c>
      <c r="F189" s="17">
        <v>0</v>
      </c>
      <c r="G189" s="33">
        <v>0</v>
      </c>
      <c r="H189" s="17">
        <v>0</v>
      </c>
      <c r="I189" s="45"/>
      <c r="J189" s="30" t="s">
        <v>38</v>
      </c>
      <c r="K189" s="28" t="s">
        <v>13</v>
      </c>
      <c r="L189" s="41"/>
      <c r="M189" s="41"/>
      <c r="N189" s="13"/>
    </row>
    <row r="190" spans="1:14" ht="27" customHeight="1">
      <c r="A190" s="40"/>
      <c r="B190" s="46"/>
      <c r="C190" s="30" t="s">
        <v>4</v>
      </c>
      <c r="D190" s="33">
        <f t="shared" si="8"/>
        <v>0</v>
      </c>
      <c r="E190" s="17">
        <v>0</v>
      </c>
      <c r="F190" s="17">
        <v>0</v>
      </c>
      <c r="G190" s="33">
        <v>0</v>
      </c>
      <c r="H190" s="17">
        <v>0</v>
      </c>
      <c r="I190" s="45"/>
      <c r="J190" s="30" t="s">
        <v>38</v>
      </c>
      <c r="K190" s="28" t="s">
        <v>13</v>
      </c>
      <c r="L190" s="41"/>
      <c r="M190" s="41"/>
      <c r="N190" s="13"/>
    </row>
    <row r="191" spans="1:14" ht="19.5" customHeight="1">
      <c r="A191" s="40"/>
      <c r="B191" s="46" t="s">
        <v>60</v>
      </c>
      <c r="C191" s="30" t="s">
        <v>2</v>
      </c>
      <c r="D191" s="33">
        <f t="shared" si="8"/>
        <v>20</v>
      </c>
      <c r="E191" s="17">
        <v>0</v>
      </c>
      <c r="F191" s="17">
        <v>0</v>
      </c>
      <c r="G191" s="33">
        <v>20</v>
      </c>
      <c r="H191" s="17">
        <v>0</v>
      </c>
      <c r="I191" s="45" t="s">
        <v>111</v>
      </c>
      <c r="J191" s="30" t="s">
        <v>38</v>
      </c>
      <c r="K191" s="28">
        <v>100</v>
      </c>
      <c r="L191" s="41" t="s">
        <v>61</v>
      </c>
      <c r="M191" s="41" t="s">
        <v>68</v>
      </c>
      <c r="N191" s="13"/>
    </row>
    <row r="192" spans="1:14" ht="19.5" customHeight="1">
      <c r="A192" s="40"/>
      <c r="B192" s="46"/>
      <c r="C192" s="30" t="s">
        <v>3</v>
      </c>
      <c r="D192" s="33">
        <f t="shared" si="8"/>
        <v>20</v>
      </c>
      <c r="E192" s="17">
        <v>0</v>
      </c>
      <c r="F192" s="17">
        <v>0</v>
      </c>
      <c r="G192" s="33">
        <v>20</v>
      </c>
      <c r="H192" s="17">
        <v>0</v>
      </c>
      <c r="I192" s="45"/>
      <c r="J192" s="30" t="s">
        <v>38</v>
      </c>
      <c r="K192" s="28">
        <v>100</v>
      </c>
      <c r="L192" s="41"/>
      <c r="M192" s="41"/>
      <c r="N192" s="13"/>
    </row>
    <row r="193" spans="1:14" ht="25.5" customHeight="1">
      <c r="A193" s="40"/>
      <c r="B193" s="46"/>
      <c r="C193" s="30" t="s">
        <v>4</v>
      </c>
      <c r="D193" s="33">
        <f t="shared" si="8"/>
        <v>20</v>
      </c>
      <c r="E193" s="17">
        <v>0</v>
      </c>
      <c r="F193" s="17">
        <v>0</v>
      </c>
      <c r="G193" s="33">
        <v>20</v>
      </c>
      <c r="H193" s="17">
        <v>0</v>
      </c>
      <c r="I193" s="45"/>
      <c r="J193" s="30" t="s">
        <v>38</v>
      </c>
      <c r="K193" s="28">
        <v>100</v>
      </c>
      <c r="L193" s="41"/>
      <c r="M193" s="41"/>
      <c r="N193" s="13"/>
    </row>
    <row r="194" spans="1:14" ht="69.75" customHeight="1">
      <c r="A194" s="40" t="s">
        <v>112</v>
      </c>
      <c r="B194" s="41" t="s">
        <v>144</v>
      </c>
      <c r="C194" s="30" t="s">
        <v>2</v>
      </c>
      <c r="D194" s="33">
        <f t="shared" si="8"/>
        <v>3865.2000000000003</v>
      </c>
      <c r="E194" s="17">
        <f t="shared" ref="E194:H196" si="10">E197+E200+E203+E206</f>
        <v>0</v>
      </c>
      <c r="F194" s="17">
        <f t="shared" si="10"/>
        <v>0</v>
      </c>
      <c r="G194" s="33">
        <f t="shared" si="10"/>
        <v>3865.2000000000003</v>
      </c>
      <c r="H194" s="17">
        <f t="shared" si="10"/>
        <v>0</v>
      </c>
      <c r="I194" s="32" t="s">
        <v>113</v>
      </c>
      <c r="J194" s="30" t="s">
        <v>38</v>
      </c>
      <c r="K194" s="28">
        <v>100</v>
      </c>
      <c r="L194" s="41" t="s">
        <v>13</v>
      </c>
      <c r="M194" s="41" t="s">
        <v>68</v>
      </c>
      <c r="N194" s="13"/>
    </row>
    <row r="195" spans="1:14" ht="69.75" customHeight="1">
      <c r="A195" s="40"/>
      <c r="B195" s="41"/>
      <c r="C195" s="30" t="s">
        <v>3</v>
      </c>
      <c r="D195" s="33">
        <f t="shared" si="8"/>
        <v>3748.8</v>
      </c>
      <c r="E195" s="17">
        <f t="shared" si="10"/>
        <v>0</v>
      </c>
      <c r="F195" s="17">
        <f t="shared" si="10"/>
        <v>0</v>
      </c>
      <c r="G195" s="33">
        <f t="shared" si="10"/>
        <v>3748.8</v>
      </c>
      <c r="H195" s="17">
        <f t="shared" si="10"/>
        <v>0</v>
      </c>
      <c r="I195" s="32" t="s">
        <v>113</v>
      </c>
      <c r="J195" s="30" t="s">
        <v>38</v>
      </c>
      <c r="K195" s="28">
        <v>100</v>
      </c>
      <c r="L195" s="41"/>
      <c r="M195" s="41"/>
      <c r="N195" s="13"/>
    </row>
    <row r="196" spans="1:14" ht="98.25" customHeight="1">
      <c r="A196" s="40"/>
      <c r="B196" s="41"/>
      <c r="C196" s="30" t="s">
        <v>4</v>
      </c>
      <c r="D196" s="33">
        <f t="shared" si="8"/>
        <v>3748.8</v>
      </c>
      <c r="E196" s="17">
        <f t="shared" si="10"/>
        <v>0</v>
      </c>
      <c r="F196" s="17">
        <f t="shared" si="10"/>
        <v>0</v>
      </c>
      <c r="G196" s="33">
        <f t="shared" si="10"/>
        <v>3748.8</v>
      </c>
      <c r="H196" s="17">
        <f t="shared" si="10"/>
        <v>0</v>
      </c>
      <c r="I196" s="32" t="s">
        <v>113</v>
      </c>
      <c r="J196" s="30" t="s">
        <v>38</v>
      </c>
      <c r="K196" s="28">
        <v>100</v>
      </c>
      <c r="L196" s="41"/>
      <c r="M196" s="41"/>
      <c r="N196" s="13"/>
    </row>
    <row r="197" spans="1:14" ht="34.5" customHeight="1">
      <c r="A197" s="40"/>
      <c r="B197" s="46" t="s">
        <v>53</v>
      </c>
      <c r="C197" s="30" t="s">
        <v>2</v>
      </c>
      <c r="D197" s="33">
        <f t="shared" si="8"/>
        <v>3380</v>
      </c>
      <c r="E197" s="17">
        <v>0</v>
      </c>
      <c r="F197" s="17">
        <v>0</v>
      </c>
      <c r="G197" s="26">
        <v>3380</v>
      </c>
      <c r="H197" s="17">
        <v>0</v>
      </c>
      <c r="I197" s="32" t="s">
        <v>113</v>
      </c>
      <c r="J197" s="30" t="s">
        <v>38</v>
      </c>
      <c r="K197" s="28">
        <v>100</v>
      </c>
      <c r="L197" s="41" t="s">
        <v>55</v>
      </c>
      <c r="M197" s="41" t="s">
        <v>68</v>
      </c>
      <c r="N197" s="13"/>
    </row>
    <row r="198" spans="1:14" ht="34.5" customHeight="1">
      <c r="A198" s="40"/>
      <c r="B198" s="46"/>
      <c r="C198" s="30" t="s">
        <v>3</v>
      </c>
      <c r="D198" s="33">
        <f t="shared" si="8"/>
        <v>3380</v>
      </c>
      <c r="E198" s="17">
        <v>0</v>
      </c>
      <c r="F198" s="17">
        <v>0</v>
      </c>
      <c r="G198" s="26">
        <v>3380</v>
      </c>
      <c r="H198" s="17">
        <v>0</v>
      </c>
      <c r="I198" s="32" t="s">
        <v>113</v>
      </c>
      <c r="J198" s="30" t="s">
        <v>38</v>
      </c>
      <c r="K198" s="28">
        <v>100</v>
      </c>
      <c r="L198" s="41"/>
      <c r="M198" s="41"/>
      <c r="N198" s="13"/>
    </row>
    <row r="199" spans="1:14" ht="34.5" customHeight="1">
      <c r="A199" s="40"/>
      <c r="B199" s="46"/>
      <c r="C199" s="30" t="s">
        <v>4</v>
      </c>
      <c r="D199" s="33">
        <f t="shared" si="8"/>
        <v>3380</v>
      </c>
      <c r="E199" s="17">
        <v>0</v>
      </c>
      <c r="F199" s="17">
        <v>0</v>
      </c>
      <c r="G199" s="33">
        <v>3380</v>
      </c>
      <c r="H199" s="17">
        <v>0</v>
      </c>
      <c r="I199" s="32" t="s">
        <v>113</v>
      </c>
      <c r="J199" s="30" t="s">
        <v>38</v>
      </c>
      <c r="K199" s="28">
        <v>100</v>
      </c>
      <c r="L199" s="41"/>
      <c r="M199" s="41"/>
      <c r="N199" s="13"/>
    </row>
    <row r="200" spans="1:14" ht="34.5" customHeight="1">
      <c r="A200" s="40"/>
      <c r="B200" s="46" t="s">
        <v>56</v>
      </c>
      <c r="C200" s="30" t="s">
        <v>2</v>
      </c>
      <c r="D200" s="33">
        <f t="shared" si="8"/>
        <v>136.80000000000001</v>
      </c>
      <c r="E200" s="17">
        <v>0</v>
      </c>
      <c r="F200" s="17">
        <v>0</v>
      </c>
      <c r="G200" s="33">
        <v>136.80000000000001</v>
      </c>
      <c r="H200" s="17">
        <v>0</v>
      </c>
      <c r="I200" s="32" t="s">
        <v>113</v>
      </c>
      <c r="J200" s="30" t="s">
        <v>38</v>
      </c>
      <c r="K200" s="28">
        <v>100</v>
      </c>
      <c r="L200" s="41" t="s">
        <v>58</v>
      </c>
      <c r="M200" s="41" t="s">
        <v>68</v>
      </c>
      <c r="N200" s="13"/>
    </row>
    <row r="201" spans="1:14" ht="34.5" customHeight="1">
      <c r="A201" s="40"/>
      <c r="B201" s="46"/>
      <c r="C201" s="30" t="s">
        <v>3</v>
      </c>
      <c r="D201" s="33">
        <f t="shared" si="8"/>
        <v>136.80000000000001</v>
      </c>
      <c r="E201" s="17">
        <v>0</v>
      </c>
      <c r="F201" s="17">
        <v>0</v>
      </c>
      <c r="G201" s="33">
        <v>136.80000000000001</v>
      </c>
      <c r="H201" s="17">
        <v>0</v>
      </c>
      <c r="I201" s="32" t="s">
        <v>113</v>
      </c>
      <c r="J201" s="30" t="s">
        <v>38</v>
      </c>
      <c r="K201" s="28">
        <v>100</v>
      </c>
      <c r="L201" s="41"/>
      <c r="M201" s="41"/>
      <c r="N201" s="13"/>
    </row>
    <row r="202" spans="1:14" ht="34.5" customHeight="1">
      <c r="A202" s="40"/>
      <c r="B202" s="46"/>
      <c r="C202" s="30" t="s">
        <v>4</v>
      </c>
      <c r="D202" s="33">
        <f t="shared" si="8"/>
        <v>136.80000000000001</v>
      </c>
      <c r="E202" s="17">
        <v>0</v>
      </c>
      <c r="F202" s="17">
        <v>0</v>
      </c>
      <c r="G202" s="33">
        <v>136.80000000000001</v>
      </c>
      <c r="H202" s="17">
        <v>0</v>
      </c>
      <c r="I202" s="32" t="s">
        <v>113</v>
      </c>
      <c r="J202" s="30" t="s">
        <v>38</v>
      </c>
      <c r="K202" s="28">
        <v>100</v>
      </c>
      <c r="L202" s="41"/>
      <c r="M202" s="41"/>
      <c r="N202" s="13"/>
    </row>
    <row r="203" spans="1:14" ht="34.5" customHeight="1">
      <c r="A203" s="40"/>
      <c r="B203" s="46" t="s">
        <v>59</v>
      </c>
      <c r="C203" s="30" t="s">
        <v>2</v>
      </c>
      <c r="D203" s="33">
        <f t="shared" si="8"/>
        <v>304.39999999999998</v>
      </c>
      <c r="E203" s="17">
        <v>0</v>
      </c>
      <c r="F203" s="17">
        <v>0</v>
      </c>
      <c r="G203" s="33">
        <v>304.39999999999998</v>
      </c>
      <c r="H203" s="17">
        <v>0</v>
      </c>
      <c r="I203" s="32" t="s">
        <v>113</v>
      </c>
      <c r="J203" s="30" t="s">
        <v>38</v>
      </c>
      <c r="K203" s="28">
        <v>100</v>
      </c>
      <c r="L203" s="41" t="s">
        <v>11</v>
      </c>
      <c r="M203" s="41" t="s">
        <v>68</v>
      </c>
      <c r="N203" s="13"/>
    </row>
    <row r="204" spans="1:14" ht="34.5" customHeight="1">
      <c r="A204" s="40"/>
      <c r="B204" s="46"/>
      <c r="C204" s="30" t="s">
        <v>3</v>
      </c>
      <c r="D204" s="33">
        <f t="shared" si="8"/>
        <v>188</v>
      </c>
      <c r="E204" s="17">
        <v>0</v>
      </c>
      <c r="F204" s="17">
        <v>0</v>
      </c>
      <c r="G204" s="33">
        <v>188</v>
      </c>
      <c r="H204" s="17">
        <v>0</v>
      </c>
      <c r="I204" s="32" t="s">
        <v>113</v>
      </c>
      <c r="J204" s="30" t="s">
        <v>38</v>
      </c>
      <c r="K204" s="28">
        <v>100</v>
      </c>
      <c r="L204" s="41"/>
      <c r="M204" s="41"/>
      <c r="N204" s="13"/>
    </row>
    <row r="205" spans="1:14" ht="34.5" customHeight="1">
      <c r="A205" s="40"/>
      <c r="B205" s="46"/>
      <c r="C205" s="30" t="s">
        <v>4</v>
      </c>
      <c r="D205" s="33">
        <f t="shared" si="8"/>
        <v>188</v>
      </c>
      <c r="E205" s="17">
        <v>0</v>
      </c>
      <c r="F205" s="17">
        <v>0</v>
      </c>
      <c r="G205" s="33">
        <v>188</v>
      </c>
      <c r="H205" s="17">
        <v>0</v>
      </c>
      <c r="I205" s="32" t="s">
        <v>113</v>
      </c>
      <c r="J205" s="30" t="s">
        <v>38</v>
      </c>
      <c r="K205" s="28">
        <v>100</v>
      </c>
      <c r="L205" s="41"/>
      <c r="M205" s="41"/>
      <c r="N205" s="13"/>
    </row>
    <row r="206" spans="1:14" ht="34.5" customHeight="1">
      <c r="A206" s="40"/>
      <c r="B206" s="46" t="s">
        <v>60</v>
      </c>
      <c r="C206" s="30" t="s">
        <v>2</v>
      </c>
      <c r="D206" s="33">
        <f t="shared" si="8"/>
        <v>44</v>
      </c>
      <c r="E206" s="17">
        <v>0</v>
      </c>
      <c r="F206" s="17">
        <v>0</v>
      </c>
      <c r="G206" s="33">
        <v>44</v>
      </c>
      <c r="H206" s="17">
        <v>0</v>
      </c>
      <c r="I206" s="32" t="s">
        <v>113</v>
      </c>
      <c r="J206" s="30" t="s">
        <v>38</v>
      </c>
      <c r="K206" s="28">
        <v>100</v>
      </c>
      <c r="L206" s="41" t="s">
        <v>61</v>
      </c>
      <c r="M206" s="41" t="s">
        <v>68</v>
      </c>
      <c r="N206" s="13"/>
    </row>
    <row r="207" spans="1:14" ht="34.5" customHeight="1">
      <c r="A207" s="40"/>
      <c r="B207" s="46"/>
      <c r="C207" s="30" t="s">
        <v>3</v>
      </c>
      <c r="D207" s="33">
        <f t="shared" si="8"/>
        <v>44</v>
      </c>
      <c r="E207" s="17">
        <v>0</v>
      </c>
      <c r="F207" s="17">
        <v>0</v>
      </c>
      <c r="G207" s="33">
        <v>44</v>
      </c>
      <c r="H207" s="17">
        <v>0</v>
      </c>
      <c r="I207" s="32" t="s">
        <v>113</v>
      </c>
      <c r="J207" s="30" t="s">
        <v>38</v>
      </c>
      <c r="K207" s="28">
        <v>100</v>
      </c>
      <c r="L207" s="41"/>
      <c r="M207" s="41"/>
      <c r="N207" s="13"/>
    </row>
    <row r="208" spans="1:14" ht="34.5" customHeight="1">
      <c r="A208" s="40"/>
      <c r="B208" s="46"/>
      <c r="C208" s="30" t="s">
        <v>4</v>
      </c>
      <c r="D208" s="33">
        <f t="shared" si="8"/>
        <v>44</v>
      </c>
      <c r="E208" s="17">
        <v>0</v>
      </c>
      <c r="F208" s="17">
        <v>0</v>
      </c>
      <c r="G208" s="33">
        <v>44</v>
      </c>
      <c r="H208" s="17">
        <v>0</v>
      </c>
      <c r="I208" s="32" t="s">
        <v>113</v>
      </c>
      <c r="J208" s="30" t="s">
        <v>38</v>
      </c>
      <c r="K208" s="28">
        <v>100</v>
      </c>
      <c r="L208" s="41"/>
      <c r="M208" s="41"/>
      <c r="N208" s="13"/>
    </row>
    <row r="209" spans="1:14" ht="39.75" customHeight="1">
      <c r="A209" s="40" t="s">
        <v>114</v>
      </c>
      <c r="B209" s="41" t="s">
        <v>115</v>
      </c>
      <c r="C209" s="30" t="s">
        <v>2</v>
      </c>
      <c r="D209" s="33">
        <f t="shared" si="8"/>
        <v>410</v>
      </c>
      <c r="E209" s="17">
        <f t="shared" ref="E209:H211" si="11">E212+E215+E218</f>
        <v>0</v>
      </c>
      <c r="F209" s="17">
        <f t="shared" si="11"/>
        <v>0</v>
      </c>
      <c r="G209" s="33">
        <f t="shared" si="11"/>
        <v>410</v>
      </c>
      <c r="H209" s="17">
        <f t="shared" si="11"/>
        <v>0</v>
      </c>
      <c r="I209" s="45" t="s">
        <v>116</v>
      </c>
      <c r="J209" s="30" t="s">
        <v>38</v>
      </c>
      <c r="K209" s="28">
        <v>100</v>
      </c>
      <c r="L209" s="41" t="s">
        <v>13</v>
      </c>
      <c r="M209" s="41" t="s">
        <v>68</v>
      </c>
      <c r="N209" s="13"/>
    </row>
    <row r="210" spans="1:14" ht="39.75" customHeight="1">
      <c r="A210" s="40"/>
      <c r="B210" s="41"/>
      <c r="C210" s="30" t="s">
        <v>3</v>
      </c>
      <c r="D210" s="33">
        <f t="shared" si="8"/>
        <v>160</v>
      </c>
      <c r="E210" s="17">
        <f t="shared" si="11"/>
        <v>0</v>
      </c>
      <c r="F210" s="17">
        <f t="shared" si="11"/>
        <v>0</v>
      </c>
      <c r="G210" s="33">
        <f t="shared" si="11"/>
        <v>160</v>
      </c>
      <c r="H210" s="17">
        <f t="shared" si="11"/>
        <v>0</v>
      </c>
      <c r="I210" s="45"/>
      <c r="J210" s="30" t="s">
        <v>38</v>
      </c>
      <c r="K210" s="28">
        <v>100</v>
      </c>
      <c r="L210" s="41"/>
      <c r="M210" s="41"/>
      <c r="N210" s="13"/>
    </row>
    <row r="211" spans="1:14" ht="27.75" customHeight="1">
      <c r="A211" s="40"/>
      <c r="B211" s="41"/>
      <c r="C211" s="30" t="s">
        <v>4</v>
      </c>
      <c r="D211" s="33">
        <f t="shared" si="8"/>
        <v>160</v>
      </c>
      <c r="E211" s="17">
        <f t="shared" si="11"/>
        <v>0</v>
      </c>
      <c r="F211" s="17">
        <f t="shared" si="11"/>
        <v>0</v>
      </c>
      <c r="G211" s="33">
        <f t="shared" si="11"/>
        <v>160</v>
      </c>
      <c r="H211" s="17">
        <f t="shared" si="11"/>
        <v>0</v>
      </c>
      <c r="I211" s="45"/>
      <c r="J211" s="30" t="s">
        <v>38</v>
      </c>
      <c r="K211" s="28">
        <v>100</v>
      </c>
      <c r="L211" s="41"/>
      <c r="M211" s="41"/>
      <c r="N211" s="13"/>
    </row>
    <row r="212" spans="1:14" ht="19.5" customHeight="1">
      <c r="A212" s="40"/>
      <c r="B212" s="46" t="s">
        <v>117</v>
      </c>
      <c r="C212" s="30" t="s">
        <v>2</v>
      </c>
      <c r="D212" s="33">
        <v>0</v>
      </c>
      <c r="E212" s="17">
        <v>0</v>
      </c>
      <c r="F212" s="17">
        <v>0</v>
      </c>
      <c r="G212" s="33">
        <v>0</v>
      </c>
      <c r="H212" s="17">
        <v>0</v>
      </c>
      <c r="I212" s="45" t="s">
        <v>116</v>
      </c>
      <c r="J212" s="30" t="s">
        <v>38</v>
      </c>
      <c r="K212" s="28"/>
      <c r="L212" s="41" t="s">
        <v>55</v>
      </c>
      <c r="M212" s="41" t="s">
        <v>68</v>
      </c>
      <c r="N212" s="13"/>
    </row>
    <row r="213" spans="1:14" ht="19.5" customHeight="1">
      <c r="A213" s="40"/>
      <c r="B213" s="46"/>
      <c r="C213" s="30" t="s">
        <v>3</v>
      </c>
      <c r="D213" s="33">
        <f t="shared" ref="D213:D244" si="12">SUM(E213:H213)</f>
        <v>0</v>
      </c>
      <c r="E213" s="17">
        <v>0</v>
      </c>
      <c r="F213" s="17">
        <v>0</v>
      </c>
      <c r="G213" s="33">
        <v>0</v>
      </c>
      <c r="H213" s="17">
        <v>0</v>
      </c>
      <c r="I213" s="45"/>
      <c r="J213" s="30" t="s">
        <v>38</v>
      </c>
      <c r="K213" s="28"/>
      <c r="L213" s="41"/>
      <c r="M213" s="41"/>
      <c r="N213" s="13"/>
    </row>
    <row r="214" spans="1:14" ht="19.5" customHeight="1">
      <c r="A214" s="40"/>
      <c r="B214" s="46"/>
      <c r="C214" s="30" t="s">
        <v>4</v>
      </c>
      <c r="D214" s="33">
        <f t="shared" si="12"/>
        <v>0</v>
      </c>
      <c r="E214" s="17">
        <v>0</v>
      </c>
      <c r="F214" s="17">
        <v>0</v>
      </c>
      <c r="G214" s="33">
        <v>0</v>
      </c>
      <c r="H214" s="17">
        <v>0</v>
      </c>
      <c r="I214" s="45"/>
      <c r="J214" s="30" t="s">
        <v>38</v>
      </c>
      <c r="K214" s="28"/>
      <c r="L214" s="41"/>
      <c r="M214" s="41"/>
      <c r="N214" s="13"/>
    </row>
    <row r="215" spans="1:14" ht="19.5" customHeight="1">
      <c r="A215" s="40"/>
      <c r="B215" s="46" t="s">
        <v>118</v>
      </c>
      <c r="C215" s="30" t="s">
        <v>2</v>
      </c>
      <c r="D215" s="33">
        <f t="shared" si="12"/>
        <v>112</v>
      </c>
      <c r="E215" s="17">
        <v>0</v>
      </c>
      <c r="F215" s="17">
        <v>0</v>
      </c>
      <c r="G215" s="33">
        <v>112</v>
      </c>
      <c r="H215" s="17">
        <v>0</v>
      </c>
      <c r="I215" s="45" t="s">
        <v>116</v>
      </c>
      <c r="J215" s="30" t="s">
        <v>38</v>
      </c>
      <c r="K215" s="28">
        <v>100</v>
      </c>
      <c r="L215" s="41" t="s">
        <v>58</v>
      </c>
      <c r="M215" s="41" t="s">
        <v>68</v>
      </c>
      <c r="N215" s="13"/>
    </row>
    <row r="216" spans="1:14" ht="19.5" customHeight="1">
      <c r="A216" s="40"/>
      <c r="B216" s="46"/>
      <c r="C216" s="30" t="s">
        <v>3</v>
      </c>
      <c r="D216" s="33">
        <f t="shared" si="12"/>
        <v>76</v>
      </c>
      <c r="E216" s="17">
        <v>0</v>
      </c>
      <c r="F216" s="17">
        <v>0</v>
      </c>
      <c r="G216" s="33">
        <v>76</v>
      </c>
      <c r="H216" s="17">
        <v>0</v>
      </c>
      <c r="I216" s="45"/>
      <c r="J216" s="30" t="s">
        <v>38</v>
      </c>
      <c r="K216" s="28">
        <v>100</v>
      </c>
      <c r="L216" s="41"/>
      <c r="M216" s="41"/>
      <c r="N216" s="13"/>
    </row>
    <row r="217" spans="1:14" ht="19.5" customHeight="1">
      <c r="A217" s="40"/>
      <c r="B217" s="46"/>
      <c r="C217" s="30" t="s">
        <v>4</v>
      </c>
      <c r="D217" s="33">
        <f t="shared" si="12"/>
        <v>76</v>
      </c>
      <c r="E217" s="17">
        <v>0</v>
      </c>
      <c r="F217" s="17">
        <v>0</v>
      </c>
      <c r="G217" s="33">
        <v>76</v>
      </c>
      <c r="H217" s="17">
        <v>0</v>
      </c>
      <c r="I217" s="45"/>
      <c r="J217" s="30" t="s">
        <v>38</v>
      </c>
      <c r="K217" s="28">
        <v>100</v>
      </c>
      <c r="L217" s="41"/>
      <c r="M217" s="41"/>
      <c r="N217" s="13"/>
    </row>
    <row r="218" spans="1:14" ht="19.5" customHeight="1">
      <c r="A218" s="40"/>
      <c r="B218" s="46" t="s">
        <v>119</v>
      </c>
      <c r="C218" s="30" t="s">
        <v>2</v>
      </c>
      <c r="D218" s="33">
        <f t="shared" si="12"/>
        <v>298</v>
      </c>
      <c r="E218" s="17">
        <v>0</v>
      </c>
      <c r="F218" s="17">
        <v>0</v>
      </c>
      <c r="G218" s="33">
        <v>298</v>
      </c>
      <c r="H218" s="17">
        <v>0</v>
      </c>
      <c r="I218" s="45" t="s">
        <v>116</v>
      </c>
      <c r="J218" s="30" t="s">
        <v>38</v>
      </c>
      <c r="K218" s="28"/>
      <c r="L218" s="41" t="s">
        <v>11</v>
      </c>
      <c r="M218" s="41" t="s">
        <v>68</v>
      </c>
      <c r="N218" s="13"/>
    </row>
    <row r="219" spans="1:14" ht="19.5" customHeight="1">
      <c r="A219" s="40"/>
      <c r="B219" s="46"/>
      <c r="C219" s="30" t="s">
        <v>3</v>
      </c>
      <c r="D219" s="33">
        <f t="shared" si="12"/>
        <v>84</v>
      </c>
      <c r="E219" s="17">
        <v>0</v>
      </c>
      <c r="F219" s="17">
        <v>0</v>
      </c>
      <c r="G219" s="33">
        <v>84</v>
      </c>
      <c r="H219" s="17">
        <v>0</v>
      </c>
      <c r="I219" s="45"/>
      <c r="J219" s="30" t="s">
        <v>38</v>
      </c>
      <c r="K219" s="28"/>
      <c r="L219" s="41"/>
      <c r="M219" s="41"/>
      <c r="N219" s="13"/>
    </row>
    <row r="220" spans="1:14" ht="27.75" customHeight="1">
      <c r="A220" s="40"/>
      <c r="B220" s="46"/>
      <c r="C220" s="30" t="s">
        <v>4</v>
      </c>
      <c r="D220" s="33">
        <f t="shared" si="12"/>
        <v>84</v>
      </c>
      <c r="E220" s="17">
        <v>0</v>
      </c>
      <c r="F220" s="17">
        <v>0</v>
      </c>
      <c r="G220" s="33">
        <v>84</v>
      </c>
      <c r="H220" s="17">
        <v>0</v>
      </c>
      <c r="I220" s="45"/>
      <c r="J220" s="30" t="s">
        <v>38</v>
      </c>
      <c r="K220" s="28"/>
      <c r="L220" s="41"/>
      <c r="M220" s="41"/>
      <c r="N220" s="13"/>
    </row>
    <row r="221" spans="1:14" ht="43.5" customHeight="1">
      <c r="A221" s="40" t="s">
        <v>120</v>
      </c>
      <c r="B221" s="41" t="s">
        <v>121</v>
      </c>
      <c r="C221" s="30" t="s">
        <v>2</v>
      </c>
      <c r="D221" s="33">
        <f t="shared" si="12"/>
        <v>593.5</v>
      </c>
      <c r="E221" s="17">
        <f t="shared" ref="E221:H223" si="13">E224+E227+E230</f>
        <v>0</v>
      </c>
      <c r="F221" s="17">
        <f t="shared" si="13"/>
        <v>0</v>
      </c>
      <c r="G221" s="33">
        <f t="shared" si="13"/>
        <v>593.5</v>
      </c>
      <c r="H221" s="17">
        <f t="shared" si="13"/>
        <v>0</v>
      </c>
      <c r="I221" s="32" t="s">
        <v>122</v>
      </c>
      <c r="J221" s="30" t="s">
        <v>38</v>
      </c>
      <c r="K221" s="28">
        <v>100</v>
      </c>
      <c r="L221" s="41" t="s">
        <v>13</v>
      </c>
      <c r="M221" s="41" t="s">
        <v>68</v>
      </c>
      <c r="N221" s="13"/>
    </row>
    <row r="222" spans="1:14" ht="45.75" customHeight="1">
      <c r="A222" s="40"/>
      <c r="B222" s="41"/>
      <c r="C222" s="30" t="s">
        <v>3</v>
      </c>
      <c r="D222" s="33">
        <f t="shared" si="12"/>
        <v>518.5</v>
      </c>
      <c r="E222" s="17">
        <f t="shared" si="13"/>
        <v>0</v>
      </c>
      <c r="F222" s="17">
        <f t="shared" si="13"/>
        <v>0</v>
      </c>
      <c r="G222" s="33">
        <f t="shared" si="13"/>
        <v>518.5</v>
      </c>
      <c r="H222" s="17">
        <f t="shared" si="13"/>
        <v>0</v>
      </c>
      <c r="I222" s="32" t="s">
        <v>122</v>
      </c>
      <c r="J222" s="30" t="s">
        <v>38</v>
      </c>
      <c r="K222" s="28">
        <v>100</v>
      </c>
      <c r="L222" s="41"/>
      <c r="M222" s="41"/>
      <c r="N222" s="13"/>
    </row>
    <row r="223" spans="1:14" ht="45" customHeight="1">
      <c r="A223" s="40"/>
      <c r="B223" s="41"/>
      <c r="C223" s="30" t="s">
        <v>4</v>
      </c>
      <c r="D223" s="33">
        <f t="shared" si="12"/>
        <v>518.5</v>
      </c>
      <c r="E223" s="17">
        <f t="shared" si="13"/>
        <v>0</v>
      </c>
      <c r="F223" s="17">
        <f t="shared" si="13"/>
        <v>0</v>
      </c>
      <c r="G223" s="33">
        <f t="shared" si="13"/>
        <v>518.5</v>
      </c>
      <c r="H223" s="17">
        <f t="shared" si="13"/>
        <v>0</v>
      </c>
      <c r="I223" s="32" t="s">
        <v>122</v>
      </c>
      <c r="J223" s="30" t="s">
        <v>38</v>
      </c>
      <c r="K223" s="28">
        <v>100</v>
      </c>
      <c r="L223" s="41"/>
      <c r="M223" s="41"/>
      <c r="N223" s="13"/>
    </row>
    <row r="224" spans="1:14" ht="19.5" customHeight="1">
      <c r="A224" s="40"/>
      <c r="B224" s="46" t="s">
        <v>117</v>
      </c>
      <c r="C224" s="30" t="s">
        <v>2</v>
      </c>
      <c r="D224" s="33">
        <f t="shared" si="12"/>
        <v>500</v>
      </c>
      <c r="E224" s="17">
        <v>0</v>
      </c>
      <c r="F224" s="17">
        <v>0</v>
      </c>
      <c r="G224" s="33">
        <v>500</v>
      </c>
      <c r="H224" s="17">
        <v>0</v>
      </c>
      <c r="I224" s="45" t="s">
        <v>123</v>
      </c>
      <c r="J224" s="30" t="s">
        <v>38</v>
      </c>
      <c r="K224" s="28">
        <v>100</v>
      </c>
      <c r="L224" s="41" t="s">
        <v>55</v>
      </c>
      <c r="M224" s="41" t="s">
        <v>68</v>
      </c>
      <c r="N224" s="13"/>
    </row>
    <row r="225" spans="1:14" ht="19.5" customHeight="1">
      <c r="A225" s="40"/>
      <c r="B225" s="46"/>
      <c r="C225" s="30" t="s">
        <v>3</v>
      </c>
      <c r="D225" s="33">
        <f t="shared" si="12"/>
        <v>500</v>
      </c>
      <c r="E225" s="17">
        <v>0</v>
      </c>
      <c r="F225" s="17">
        <v>0</v>
      </c>
      <c r="G225" s="33">
        <v>500</v>
      </c>
      <c r="H225" s="17">
        <v>0</v>
      </c>
      <c r="I225" s="45"/>
      <c r="J225" s="30" t="s">
        <v>38</v>
      </c>
      <c r="K225" s="28">
        <v>100</v>
      </c>
      <c r="L225" s="41"/>
      <c r="M225" s="41"/>
      <c r="N225" s="13"/>
    </row>
    <row r="226" spans="1:14" ht="19.5" customHeight="1">
      <c r="A226" s="40"/>
      <c r="B226" s="46"/>
      <c r="C226" s="30" t="s">
        <v>4</v>
      </c>
      <c r="D226" s="33">
        <f t="shared" si="12"/>
        <v>500</v>
      </c>
      <c r="E226" s="17">
        <v>0</v>
      </c>
      <c r="F226" s="17">
        <v>0</v>
      </c>
      <c r="G226" s="33">
        <v>500</v>
      </c>
      <c r="H226" s="17">
        <v>0</v>
      </c>
      <c r="I226" s="45"/>
      <c r="J226" s="30" t="s">
        <v>38</v>
      </c>
      <c r="K226" s="28">
        <v>100</v>
      </c>
      <c r="L226" s="41"/>
      <c r="M226" s="41"/>
      <c r="N226" s="13"/>
    </row>
    <row r="227" spans="1:14" ht="19.5" customHeight="1">
      <c r="A227" s="40"/>
      <c r="B227" s="46" t="s">
        <v>118</v>
      </c>
      <c r="C227" s="30" t="s">
        <v>2</v>
      </c>
      <c r="D227" s="33">
        <f t="shared" si="12"/>
        <v>93.5</v>
      </c>
      <c r="E227" s="17">
        <v>0</v>
      </c>
      <c r="F227" s="17">
        <v>0</v>
      </c>
      <c r="G227" s="33">
        <v>93.5</v>
      </c>
      <c r="H227" s="17">
        <v>0</v>
      </c>
      <c r="I227" s="45" t="s">
        <v>123</v>
      </c>
      <c r="J227" s="30" t="s">
        <v>38</v>
      </c>
      <c r="K227" s="28">
        <v>100</v>
      </c>
      <c r="L227" s="41" t="s">
        <v>58</v>
      </c>
      <c r="M227" s="41" t="s">
        <v>68</v>
      </c>
      <c r="N227" s="13"/>
    </row>
    <row r="228" spans="1:14" ht="19.5" customHeight="1">
      <c r="A228" s="40"/>
      <c r="B228" s="46"/>
      <c r="C228" s="30" t="s">
        <v>3</v>
      </c>
      <c r="D228" s="33">
        <f t="shared" si="12"/>
        <v>18.5</v>
      </c>
      <c r="E228" s="17">
        <v>0</v>
      </c>
      <c r="F228" s="17">
        <v>0</v>
      </c>
      <c r="G228" s="33">
        <v>18.5</v>
      </c>
      <c r="H228" s="17">
        <v>0</v>
      </c>
      <c r="I228" s="45"/>
      <c r="J228" s="30" t="s">
        <v>38</v>
      </c>
      <c r="K228" s="28">
        <v>100</v>
      </c>
      <c r="L228" s="41"/>
      <c r="M228" s="41"/>
      <c r="N228" s="13"/>
    </row>
    <row r="229" spans="1:14" ht="19.5" customHeight="1">
      <c r="A229" s="40"/>
      <c r="B229" s="46"/>
      <c r="C229" s="30" t="s">
        <v>4</v>
      </c>
      <c r="D229" s="33">
        <f t="shared" si="12"/>
        <v>18.5</v>
      </c>
      <c r="E229" s="17">
        <v>0</v>
      </c>
      <c r="F229" s="17">
        <v>0</v>
      </c>
      <c r="G229" s="33">
        <v>18.5</v>
      </c>
      <c r="H229" s="17">
        <v>0</v>
      </c>
      <c r="I229" s="45"/>
      <c r="J229" s="30" t="s">
        <v>38</v>
      </c>
      <c r="K229" s="28">
        <v>100</v>
      </c>
      <c r="L229" s="41"/>
      <c r="M229" s="41"/>
      <c r="N229" s="13"/>
    </row>
    <row r="230" spans="1:14" ht="19.5" customHeight="1">
      <c r="A230" s="40"/>
      <c r="B230" s="46" t="s">
        <v>119</v>
      </c>
      <c r="C230" s="30" t="s">
        <v>2</v>
      </c>
      <c r="D230" s="33">
        <f t="shared" si="12"/>
        <v>0</v>
      </c>
      <c r="E230" s="17">
        <v>0</v>
      </c>
      <c r="F230" s="17">
        <v>0</v>
      </c>
      <c r="G230" s="33">
        <v>0</v>
      </c>
      <c r="H230" s="17">
        <v>0</v>
      </c>
      <c r="I230" s="45" t="s">
        <v>123</v>
      </c>
      <c r="J230" s="30" t="s">
        <v>38</v>
      </c>
      <c r="K230" s="28" t="s">
        <v>13</v>
      </c>
      <c r="L230" s="41" t="s">
        <v>11</v>
      </c>
      <c r="M230" s="41" t="s">
        <v>68</v>
      </c>
      <c r="N230" s="13"/>
    </row>
    <row r="231" spans="1:14" ht="19.5" customHeight="1">
      <c r="A231" s="40"/>
      <c r="B231" s="46"/>
      <c r="C231" s="30" t="s">
        <v>3</v>
      </c>
      <c r="D231" s="33">
        <f t="shared" si="12"/>
        <v>0</v>
      </c>
      <c r="E231" s="17">
        <v>0</v>
      </c>
      <c r="F231" s="17">
        <v>0</v>
      </c>
      <c r="G231" s="33">
        <v>0</v>
      </c>
      <c r="H231" s="17">
        <v>0</v>
      </c>
      <c r="I231" s="45"/>
      <c r="J231" s="30" t="s">
        <v>38</v>
      </c>
      <c r="K231" s="28" t="s">
        <v>13</v>
      </c>
      <c r="L231" s="41"/>
      <c r="M231" s="41"/>
      <c r="N231" s="13"/>
    </row>
    <row r="232" spans="1:14" ht="30" customHeight="1">
      <c r="A232" s="40"/>
      <c r="B232" s="46"/>
      <c r="C232" s="30" t="s">
        <v>4</v>
      </c>
      <c r="D232" s="33">
        <f t="shared" si="12"/>
        <v>0</v>
      </c>
      <c r="E232" s="17">
        <v>0</v>
      </c>
      <c r="F232" s="17">
        <v>0</v>
      </c>
      <c r="G232" s="33">
        <v>0</v>
      </c>
      <c r="H232" s="17">
        <v>0</v>
      </c>
      <c r="I232" s="45"/>
      <c r="J232" s="30" t="s">
        <v>38</v>
      </c>
      <c r="K232" s="28" t="s">
        <v>13</v>
      </c>
      <c r="L232" s="41"/>
      <c r="M232" s="41"/>
      <c r="N232" s="13"/>
    </row>
    <row r="233" spans="1:14" ht="79.5" customHeight="1">
      <c r="A233" s="40" t="s">
        <v>124</v>
      </c>
      <c r="B233" s="41" t="s">
        <v>145</v>
      </c>
      <c r="C233" s="30" t="s">
        <v>2</v>
      </c>
      <c r="D233" s="33">
        <f t="shared" si="12"/>
        <v>10473.299999999999</v>
      </c>
      <c r="E233" s="17">
        <f t="shared" ref="E233:H235" si="14">E236+E239+E242</f>
        <v>0</v>
      </c>
      <c r="F233" s="17">
        <f t="shared" si="14"/>
        <v>0</v>
      </c>
      <c r="G233" s="33">
        <f t="shared" si="14"/>
        <v>10473.299999999999</v>
      </c>
      <c r="H233" s="17">
        <f t="shared" si="14"/>
        <v>0</v>
      </c>
      <c r="I233" s="32" t="s">
        <v>125</v>
      </c>
      <c r="J233" s="30" t="s">
        <v>38</v>
      </c>
      <c r="K233" s="28">
        <v>100</v>
      </c>
      <c r="L233" s="41" t="s">
        <v>13</v>
      </c>
      <c r="M233" s="41" t="s">
        <v>68</v>
      </c>
      <c r="N233" s="13"/>
    </row>
    <row r="234" spans="1:14" ht="79.5" customHeight="1">
      <c r="A234" s="40"/>
      <c r="B234" s="41"/>
      <c r="C234" s="30" t="s">
        <v>3</v>
      </c>
      <c r="D234" s="33">
        <f t="shared" si="12"/>
        <v>967.8</v>
      </c>
      <c r="E234" s="17">
        <f t="shared" si="14"/>
        <v>0</v>
      </c>
      <c r="F234" s="17">
        <f t="shared" si="14"/>
        <v>0</v>
      </c>
      <c r="G234" s="33">
        <f t="shared" si="14"/>
        <v>967.8</v>
      </c>
      <c r="H234" s="17">
        <f t="shared" si="14"/>
        <v>0</v>
      </c>
      <c r="I234" s="32" t="s">
        <v>125</v>
      </c>
      <c r="J234" s="30" t="s">
        <v>38</v>
      </c>
      <c r="K234" s="28">
        <v>100</v>
      </c>
      <c r="L234" s="41"/>
      <c r="M234" s="41"/>
      <c r="N234" s="13"/>
    </row>
    <row r="235" spans="1:14" ht="119.25" customHeight="1">
      <c r="A235" s="40"/>
      <c r="B235" s="41"/>
      <c r="C235" s="30" t="s">
        <v>4</v>
      </c>
      <c r="D235" s="33">
        <f t="shared" si="12"/>
        <v>967.8</v>
      </c>
      <c r="E235" s="17">
        <f t="shared" si="14"/>
        <v>0</v>
      </c>
      <c r="F235" s="17">
        <f t="shared" si="14"/>
        <v>0</v>
      </c>
      <c r="G235" s="33">
        <f t="shared" si="14"/>
        <v>967.8</v>
      </c>
      <c r="H235" s="17">
        <f t="shared" si="14"/>
        <v>0</v>
      </c>
      <c r="I235" s="32" t="s">
        <v>125</v>
      </c>
      <c r="J235" s="30" t="s">
        <v>38</v>
      </c>
      <c r="K235" s="28">
        <v>100</v>
      </c>
      <c r="L235" s="41"/>
      <c r="M235" s="41"/>
      <c r="N235" s="13"/>
    </row>
    <row r="236" spans="1:14" ht="19.5" customHeight="1">
      <c r="A236" s="40"/>
      <c r="B236" s="46" t="s">
        <v>117</v>
      </c>
      <c r="C236" s="27" t="s">
        <v>2</v>
      </c>
      <c r="D236" s="20">
        <f t="shared" si="12"/>
        <v>10012</v>
      </c>
      <c r="E236" s="21">
        <v>0</v>
      </c>
      <c r="F236" s="21">
        <v>0</v>
      </c>
      <c r="G236" s="20">
        <f>500+9512</f>
        <v>10012</v>
      </c>
      <c r="H236" s="17">
        <v>0</v>
      </c>
      <c r="I236" s="45" t="s">
        <v>125</v>
      </c>
      <c r="J236" s="30" t="s">
        <v>38</v>
      </c>
      <c r="K236" s="28">
        <v>100</v>
      </c>
      <c r="L236" s="41" t="s">
        <v>55</v>
      </c>
      <c r="M236" s="41" t="s">
        <v>68</v>
      </c>
      <c r="N236" s="13"/>
    </row>
    <row r="237" spans="1:14" ht="19.5" customHeight="1">
      <c r="A237" s="40"/>
      <c r="B237" s="46"/>
      <c r="C237" s="30" t="s">
        <v>3</v>
      </c>
      <c r="D237" s="33">
        <f t="shared" si="12"/>
        <v>500</v>
      </c>
      <c r="E237" s="17">
        <v>0</v>
      </c>
      <c r="F237" s="17">
        <v>0</v>
      </c>
      <c r="G237" s="33">
        <v>500</v>
      </c>
      <c r="H237" s="17">
        <v>0</v>
      </c>
      <c r="I237" s="45"/>
      <c r="J237" s="30" t="s">
        <v>38</v>
      </c>
      <c r="K237" s="28">
        <v>100</v>
      </c>
      <c r="L237" s="41"/>
      <c r="M237" s="41"/>
      <c r="N237" s="13"/>
    </row>
    <row r="238" spans="1:14" ht="19.5" customHeight="1">
      <c r="A238" s="40"/>
      <c r="B238" s="46"/>
      <c r="C238" s="30" t="s">
        <v>4</v>
      </c>
      <c r="D238" s="33">
        <f t="shared" si="12"/>
        <v>500</v>
      </c>
      <c r="E238" s="17">
        <v>0</v>
      </c>
      <c r="F238" s="17">
        <v>0</v>
      </c>
      <c r="G238" s="33">
        <v>500</v>
      </c>
      <c r="H238" s="17">
        <v>0</v>
      </c>
      <c r="I238" s="45"/>
      <c r="J238" s="30" t="s">
        <v>38</v>
      </c>
      <c r="K238" s="28">
        <v>100</v>
      </c>
      <c r="L238" s="41"/>
      <c r="M238" s="41"/>
      <c r="N238" s="13"/>
    </row>
    <row r="239" spans="1:14" ht="19.5" customHeight="1">
      <c r="A239" s="40"/>
      <c r="B239" s="46" t="s">
        <v>118</v>
      </c>
      <c r="C239" s="30" t="s">
        <v>2</v>
      </c>
      <c r="D239" s="33">
        <f t="shared" si="12"/>
        <v>138.5</v>
      </c>
      <c r="E239" s="17">
        <v>0</v>
      </c>
      <c r="F239" s="17">
        <v>0</v>
      </c>
      <c r="G239" s="33">
        <v>138.5</v>
      </c>
      <c r="H239" s="17">
        <v>0</v>
      </c>
      <c r="I239" s="45" t="s">
        <v>125</v>
      </c>
      <c r="J239" s="30" t="s">
        <v>38</v>
      </c>
      <c r="K239" s="28" t="s">
        <v>13</v>
      </c>
      <c r="L239" s="41" t="s">
        <v>58</v>
      </c>
      <c r="M239" s="41" t="s">
        <v>68</v>
      </c>
      <c r="N239" s="13"/>
    </row>
    <row r="240" spans="1:14" ht="19.5" customHeight="1">
      <c r="A240" s="40"/>
      <c r="B240" s="46"/>
      <c r="C240" s="30" t="s">
        <v>3</v>
      </c>
      <c r="D240" s="33">
        <f t="shared" si="12"/>
        <v>129.80000000000001</v>
      </c>
      <c r="E240" s="17">
        <v>0</v>
      </c>
      <c r="F240" s="17">
        <v>0</v>
      </c>
      <c r="G240" s="33">
        <v>129.80000000000001</v>
      </c>
      <c r="H240" s="17">
        <v>0</v>
      </c>
      <c r="I240" s="45"/>
      <c r="J240" s="30" t="s">
        <v>38</v>
      </c>
      <c r="K240" s="28" t="s">
        <v>13</v>
      </c>
      <c r="L240" s="41"/>
      <c r="M240" s="41"/>
      <c r="N240" s="13"/>
    </row>
    <row r="241" spans="1:16" ht="19.5" customHeight="1">
      <c r="A241" s="40"/>
      <c r="B241" s="46"/>
      <c r="C241" s="30" t="s">
        <v>4</v>
      </c>
      <c r="D241" s="33">
        <f t="shared" si="12"/>
        <v>129.80000000000001</v>
      </c>
      <c r="E241" s="17">
        <v>0</v>
      </c>
      <c r="F241" s="17">
        <v>0</v>
      </c>
      <c r="G241" s="33">
        <v>129.80000000000001</v>
      </c>
      <c r="H241" s="17">
        <v>0</v>
      </c>
      <c r="I241" s="45"/>
      <c r="J241" s="30" t="s">
        <v>38</v>
      </c>
      <c r="K241" s="28" t="s">
        <v>13</v>
      </c>
      <c r="L241" s="41"/>
      <c r="M241" s="41"/>
      <c r="N241" s="13"/>
    </row>
    <row r="242" spans="1:16" ht="19.5" customHeight="1">
      <c r="A242" s="40"/>
      <c r="B242" s="46" t="s">
        <v>119</v>
      </c>
      <c r="C242" s="30" t="s">
        <v>2</v>
      </c>
      <c r="D242" s="33">
        <f t="shared" si="12"/>
        <v>322.8</v>
      </c>
      <c r="E242" s="17">
        <v>0</v>
      </c>
      <c r="F242" s="17">
        <v>0</v>
      </c>
      <c r="G242" s="33">
        <v>322.8</v>
      </c>
      <c r="H242" s="17">
        <v>0</v>
      </c>
      <c r="I242" s="45" t="s">
        <v>125</v>
      </c>
      <c r="J242" s="30" t="s">
        <v>38</v>
      </c>
      <c r="K242" s="28" t="s">
        <v>13</v>
      </c>
      <c r="L242" s="41" t="s">
        <v>11</v>
      </c>
      <c r="M242" s="41" t="s">
        <v>68</v>
      </c>
      <c r="N242" s="13"/>
    </row>
    <row r="243" spans="1:16" ht="19.5" customHeight="1">
      <c r="A243" s="40"/>
      <c r="B243" s="46"/>
      <c r="C243" s="30" t="s">
        <v>3</v>
      </c>
      <c r="D243" s="33">
        <f t="shared" si="12"/>
        <v>338</v>
      </c>
      <c r="E243" s="17">
        <v>0</v>
      </c>
      <c r="F243" s="17">
        <v>0</v>
      </c>
      <c r="G243" s="33">
        <v>338</v>
      </c>
      <c r="H243" s="17">
        <v>0</v>
      </c>
      <c r="I243" s="45"/>
      <c r="J243" s="30" t="s">
        <v>38</v>
      </c>
      <c r="K243" s="28" t="s">
        <v>13</v>
      </c>
      <c r="L243" s="41"/>
      <c r="M243" s="41"/>
      <c r="N243" s="13"/>
    </row>
    <row r="244" spans="1:16" ht="30" customHeight="1">
      <c r="A244" s="40"/>
      <c r="B244" s="46"/>
      <c r="C244" s="30" t="s">
        <v>4</v>
      </c>
      <c r="D244" s="33">
        <f t="shared" si="12"/>
        <v>338</v>
      </c>
      <c r="E244" s="17">
        <v>0</v>
      </c>
      <c r="F244" s="17">
        <v>0</v>
      </c>
      <c r="G244" s="33">
        <v>338</v>
      </c>
      <c r="H244" s="17">
        <v>0</v>
      </c>
      <c r="I244" s="45"/>
      <c r="J244" s="30" t="s">
        <v>38</v>
      </c>
      <c r="K244" s="28" t="s">
        <v>13</v>
      </c>
      <c r="L244" s="41"/>
      <c r="M244" s="41"/>
      <c r="N244" s="13"/>
    </row>
    <row r="245" spans="1:16" ht="65.25" customHeight="1">
      <c r="A245" s="40" t="s">
        <v>126</v>
      </c>
      <c r="B245" s="41" t="s">
        <v>127</v>
      </c>
      <c r="C245" s="30" t="s">
        <v>2</v>
      </c>
      <c r="D245" s="33">
        <f t="shared" ref="D245:D276" si="15">SUM(E245:H245)</f>
        <v>556</v>
      </c>
      <c r="E245" s="17">
        <f t="shared" ref="E245:H247" si="16">E248+E251+E254+E257</f>
        <v>0</v>
      </c>
      <c r="F245" s="17">
        <f t="shared" si="16"/>
        <v>0</v>
      </c>
      <c r="G245" s="33">
        <f t="shared" si="16"/>
        <v>556</v>
      </c>
      <c r="H245" s="17">
        <f t="shared" si="16"/>
        <v>0</v>
      </c>
      <c r="I245" s="32" t="s">
        <v>128</v>
      </c>
      <c r="J245" s="30" t="s">
        <v>38</v>
      </c>
      <c r="K245" s="28">
        <v>100</v>
      </c>
      <c r="L245" s="41" t="s">
        <v>13</v>
      </c>
      <c r="M245" s="41" t="s">
        <v>68</v>
      </c>
      <c r="N245" s="13"/>
    </row>
    <row r="246" spans="1:16" ht="79.5" customHeight="1">
      <c r="A246" s="40"/>
      <c r="B246" s="41"/>
      <c r="C246" s="30" t="s">
        <v>3</v>
      </c>
      <c r="D246" s="33">
        <f t="shared" si="15"/>
        <v>485.4</v>
      </c>
      <c r="E246" s="17">
        <f t="shared" si="16"/>
        <v>0</v>
      </c>
      <c r="F246" s="17">
        <f t="shared" si="16"/>
        <v>0</v>
      </c>
      <c r="G246" s="33">
        <f t="shared" si="16"/>
        <v>485.4</v>
      </c>
      <c r="H246" s="17">
        <f t="shared" si="16"/>
        <v>0</v>
      </c>
      <c r="I246" s="32" t="s">
        <v>128</v>
      </c>
      <c r="J246" s="30" t="s">
        <v>38</v>
      </c>
      <c r="K246" s="28">
        <v>100</v>
      </c>
      <c r="L246" s="41"/>
      <c r="M246" s="41"/>
      <c r="N246" s="13"/>
    </row>
    <row r="247" spans="1:16" ht="79.5" customHeight="1">
      <c r="A247" s="40"/>
      <c r="B247" s="41"/>
      <c r="C247" s="30" t="s">
        <v>4</v>
      </c>
      <c r="D247" s="33">
        <f t="shared" si="15"/>
        <v>485.4</v>
      </c>
      <c r="E247" s="17">
        <f t="shared" si="16"/>
        <v>0</v>
      </c>
      <c r="F247" s="17">
        <f t="shared" si="16"/>
        <v>0</v>
      </c>
      <c r="G247" s="33">
        <f t="shared" si="16"/>
        <v>485.4</v>
      </c>
      <c r="H247" s="17">
        <f t="shared" si="16"/>
        <v>0</v>
      </c>
      <c r="I247" s="32" t="s">
        <v>128</v>
      </c>
      <c r="J247" s="30" t="s">
        <v>38</v>
      </c>
      <c r="K247" s="28">
        <v>100</v>
      </c>
      <c r="L247" s="41"/>
      <c r="M247" s="41"/>
      <c r="N247" s="13"/>
    </row>
    <row r="248" spans="1:16" ht="19.5" customHeight="1">
      <c r="A248" s="40"/>
      <c r="B248" s="46" t="s">
        <v>117</v>
      </c>
      <c r="C248" s="30" t="s">
        <v>2</v>
      </c>
      <c r="D248" s="33">
        <f t="shared" si="15"/>
        <v>400</v>
      </c>
      <c r="E248" s="17">
        <v>0</v>
      </c>
      <c r="F248" s="17">
        <v>0</v>
      </c>
      <c r="G248" s="33">
        <v>400</v>
      </c>
      <c r="H248" s="17">
        <v>0</v>
      </c>
      <c r="I248" s="45" t="s">
        <v>128</v>
      </c>
      <c r="J248" s="30" t="s">
        <v>38</v>
      </c>
      <c r="K248" s="28">
        <v>100</v>
      </c>
      <c r="L248" s="41" t="s">
        <v>55</v>
      </c>
      <c r="M248" s="41" t="s">
        <v>68</v>
      </c>
      <c r="N248" s="13"/>
    </row>
    <row r="249" spans="1:16" ht="19.5" customHeight="1">
      <c r="A249" s="40"/>
      <c r="B249" s="46"/>
      <c r="C249" s="30" t="s">
        <v>3</v>
      </c>
      <c r="D249" s="33">
        <f t="shared" si="15"/>
        <v>400</v>
      </c>
      <c r="E249" s="17">
        <v>0</v>
      </c>
      <c r="F249" s="17">
        <v>0</v>
      </c>
      <c r="G249" s="33">
        <v>400</v>
      </c>
      <c r="H249" s="17">
        <v>0</v>
      </c>
      <c r="I249" s="45"/>
      <c r="J249" s="30" t="s">
        <v>38</v>
      </c>
      <c r="K249" s="28">
        <v>100</v>
      </c>
      <c r="L249" s="41"/>
      <c r="M249" s="41"/>
      <c r="N249" s="13"/>
    </row>
    <row r="250" spans="1:16" ht="19.5" customHeight="1">
      <c r="A250" s="40"/>
      <c r="B250" s="46"/>
      <c r="C250" s="30" t="s">
        <v>4</v>
      </c>
      <c r="D250" s="33">
        <f t="shared" si="15"/>
        <v>400</v>
      </c>
      <c r="E250" s="17">
        <v>0</v>
      </c>
      <c r="F250" s="17">
        <v>0</v>
      </c>
      <c r="G250" s="33">
        <v>400</v>
      </c>
      <c r="H250" s="17">
        <v>0</v>
      </c>
      <c r="I250" s="45"/>
      <c r="J250" s="30" t="s">
        <v>38</v>
      </c>
      <c r="K250" s="28">
        <v>100</v>
      </c>
      <c r="L250" s="41"/>
      <c r="M250" s="41"/>
      <c r="N250" s="13"/>
    </row>
    <row r="251" spans="1:16" ht="19.5" customHeight="1">
      <c r="A251" s="40"/>
      <c r="B251" s="46" t="s">
        <v>118</v>
      </c>
      <c r="C251" s="30" t="s">
        <v>2</v>
      </c>
      <c r="D251" s="33">
        <f t="shared" si="15"/>
        <v>20.5</v>
      </c>
      <c r="E251" s="17">
        <v>0</v>
      </c>
      <c r="F251" s="17">
        <v>0</v>
      </c>
      <c r="G251" s="33">
        <v>20.5</v>
      </c>
      <c r="H251" s="17">
        <v>0</v>
      </c>
      <c r="I251" s="45" t="s">
        <v>128</v>
      </c>
      <c r="J251" s="30" t="s">
        <v>38</v>
      </c>
      <c r="K251" s="28">
        <v>100</v>
      </c>
      <c r="L251" s="41" t="s">
        <v>58</v>
      </c>
      <c r="M251" s="41" t="s">
        <v>68</v>
      </c>
      <c r="N251" s="13"/>
    </row>
    <row r="252" spans="1:16" ht="19.5" customHeight="1">
      <c r="A252" s="40"/>
      <c r="B252" s="46"/>
      <c r="C252" s="30" t="s">
        <v>3</v>
      </c>
      <c r="D252" s="33">
        <f t="shared" si="15"/>
        <v>20.5</v>
      </c>
      <c r="E252" s="17">
        <v>0</v>
      </c>
      <c r="F252" s="17">
        <v>0</v>
      </c>
      <c r="G252" s="33">
        <v>20.5</v>
      </c>
      <c r="H252" s="17">
        <v>0</v>
      </c>
      <c r="I252" s="45"/>
      <c r="J252" s="30" t="s">
        <v>38</v>
      </c>
      <c r="K252" s="28">
        <v>100</v>
      </c>
      <c r="L252" s="41"/>
      <c r="M252" s="41"/>
      <c r="N252" s="13"/>
    </row>
    <row r="253" spans="1:16" ht="19.5" customHeight="1">
      <c r="A253" s="40"/>
      <c r="B253" s="46"/>
      <c r="C253" s="30" t="s">
        <v>4</v>
      </c>
      <c r="D253" s="33">
        <f t="shared" si="15"/>
        <v>20.5</v>
      </c>
      <c r="E253" s="17">
        <v>0</v>
      </c>
      <c r="F253" s="17">
        <v>0</v>
      </c>
      <c r="G253" s="33">
        <v>20.5</v>
      </c>
      <c r="H253" s="17">
        <v>0</v>
      </c>
      <c r="I253" s="45"/>
      <c r="J253" s="30" t="s">
        <v>38</v>
      </c>
      <c r="K253" s="28">
        <v>100</v>
      </c>
      <c r="L253" s="41"/>
      <c r="M253" s="41"/>
      <c r="N253" s="18"/>
      <c r="O253" s="7"/>
      <c r="P253" s="7"/>
    </row>
    <row r="254" spans="1:16" ht="19.5" customHeight="1">
      <c r="A254" s="40"/>
      <c r="B254" s="46" t="s">
        <v>119</v>
      </c>
      <c r="C254" s="30" t="s">
        <v>2</v>
      </c>
      <c r="D254" s="33">
        <f t="shared" si="15"/>
        <v>114.5</v>
      </c>
      <c r="E254" s="17">
        <v>0</v>
      </c>
      <c r="F254" s="17">
        <v>0</v>
      </c>
      <c r="G254" s="33">
        <v>114.5</v>
      </c>
      <c r="H254" s="17">
        <v>0</v>
      </c>
      <c r="I254" s="45" t="s">
        <v>128</v>
      </c>
      <c r="J254" s="30" t="s">
        <v>38</v>
      </c>
      <c r="K254" s="28" t="s">
        <v>13</v>
      </c>
      <c r="L254" s="41" t="s">
        <v>11</v>
      </c>
      <c r="M254" s="41" t="s">
        <v>68</v>
      </c>
      <c r="N254" s="18"/>
      <c r="O254" s="7"/>
      <c r="P254" s="7"/>
    </row>
    <row r="255" spans="1:16" ht="19.5" customHeight="1">
      <c r="A255" s="40"/>
      <c r="B255" s="46"/>
      <c r="C255" s="30" t="s">
        <v>3</v>
      </c>
      <c r="D255" s="33">
        <f t="shared" si="15"/>
        <v>43.9</v>
      </c>
      <c r="E255" s="17">
        <v>0</v>
      </c>
      <c r="F255" s="17">
        <v>0</v>
      </c>
      <c r="G255" s="33">
        <v>43.9</v>
      </c>
      <c r="H255" s="17">
        <v>0</v>
      </c>
      <c r="I255" s="45"/>
      <c r="J255" s="30" t="s">
        <v>38</v>
      </c>
      <c r="K255" s="28" t="s">
        <v>13</v>
      </c>
      <c r="L255" s="41"/>
      <c r="M255" s="41"/>
      <c r="N255" s="18"/>
      <c r="O255" s="7"/>
      <c r="P255" s="7"/>
    </row>
    <row r="256" spans="1:16" ht="24" customHeight="1">
      <c r="A256" s="40"/>
      <c r="B256" s="46"/>
      <c r="C256" s="30" t="s">
        <v>4</v>
      </c>
      <c r="D256" s="33">
        <f t="shared" si="15"/>
        <v>43.9</v>
      </c>
      <c r="E256" s="17">
        <v>0</v>
      </c>
      <c r="F256" s="17">
        <v>0</v>
      </c>
      <c r="G256" s="33">
        <v>43.9</v>
      </c>
      <c r="H256" s="17">
        <v>0</v>
      </c>
      <c r="I256" s="45"/>
      <c r="J256" s="30" t="s">
        <v>38</v>
      </c>
      <c r="K256" s="28" t="s">
        <v>13</v>
      </c>
      <c r="L256" s="41"/>
      <c r="M256" s="41"/>
      <c r="N256" s="18"/>
      <c r="O256" s="7"/>
      <c r="P256" s="7"/>
    </row>
    <row r="257" spans="1:14" ht="19.5" customHeight="1">
      <c r="A257" s="40"/>
      <c r="B257" s="46" t="s">
        <v>129</v>
      </c>
      <c r="C257" s="30" t="s">
        <v>2</v>
      </c>
      <c r="D257" s="33">
        <f t="shared" si="15"/>
        <v>21</v>
      </c>
      <c r="E257" s="17">
        <v>0</v>
      </c>
      <c r="F257" s="17">
        <v>0</v>
      </c>
      <c r="G257" s="33">
        <v>21</v>
      </c>
      <c r="H257" s="17">
        <v>0</v>
      </c>
      <c r="I257" s="45" t="s">
        <v>128</v>
      </c>
      <c r="J257" s="30" t="s">
        <v>38</v>
      </c>
      <c r="K257" s="28">
        <v>100</v>
      </c>
      <c r="L257" s="41" t="s">
        <v>12</v>
      </c>
      <c r="M257" s="41" t="s">
        <v>68</v>
      </c>
      <c r="N257" s="13"/>
    </row>
    <row r="258" spans="1:14" ht="19.5" customHeight="1">
      <c r="A258" s="40"/>
      <c r="B258" s="46"/>
      <c r="C258" s="30" t="s">
        <v>3</v>
      </c>
      <c r="D258" s="33">
        <f t="shared" si="15"/>
        <v>21</v>
      </c>
      <c r="E258" s="17">
        <v>0</v>
      </c>
      <c r="F258" s="17">
        <v>0</v>
      </c>
      <c r="G258" s="33">
        <v>21</v>
      </c>
      <c r="H258" s="17">
        <v>0</v>
      </c>
      <c r="I258" s="45"/>
      <c r="J258" s="30" t="s">
        <v>38</v>
      </c>
      <c r="K258" s="28">
        <v>100</v>
      </c>
      <c r="L258" s="41"/>
      <c r="M258" s="41"/>
      <c r="N258" s="13"/>
    </row>
    <row r="259" spans="1:14" ht="30" customHeight="1">
      <c r="A259" s="40"/>
      <c r="B259" s="46"/>
      <c r="C259" s="30" t="s">
        <v>4</v>
      </c>
      <c r="D259" s="33">
        <f t="shared" si="15"/>
        <v>21</v>
      </c>
      <c r="E259" s="17">
        <v>0</v>
      </c>
      <c r="F259" s="17">
        <v>0</v>
      </c>
      <c r="G259" s="33">
        <v>21</v>
      </c>
      <c r="H259" s="17">
        <v>0</v>
      </c>
      <c r="I259" s="45"/>
      <c r="J259" s="30" t="s">
        <v>38</v>
      </c>
      <c r="K259" s="28">
        <v>100</v>
      </c>
      <c r="L259" s="41"/>
      <c r="M259" s="41"/>
      <c r="N259" s="13"/>
    </row>
    <row r="260" spans="1:14" ht="75" customHeight="1">
      <c r="A260" s="40" t="s">
        <v>130</v>
      </c>
      <c r="B260" s="41" t="s">
        <v>131</v>
      </c>
      <c r="C260" s="30" t="s">
        <v>2</v>
      </c>
      <c r="D260" s="33">
        <f t="shared" si="15"/>
        <v>72.2</v>
      </c>
      <c r="E260" s="17">
        <f t="shared" ref="E260:H262" si="17">E263+E266+E269+E272</f>
        <v>0</v>
      </c>
      <c r="F260" s="17">
        <f t="shared" si="17"/>
        <v>0</v>
      </c>
      <c r="G260" s="33">
        <f t="shared" si="17"/>
        <v>72.2</v>
      </c>
      <c r="H260" s="17">
        <f t="shared" si="17"/>
        <v>0</v>
      </c>
      <c r="I260" s="32" t="s">
        <v>132</v>
      </c>
      <c r="J260" s="30" t="s">
        <v>38</v>
      </c>
      <c r="K260" s="28">
        <v>100</v>
      </c>
      <c r="L260" s="41" t="s">
        <v>13</v>
      </c>
      <c r="M260" s="41" t="s">
        <v>68</v>
      </c>
      <c r="N260" s="13"/>
    </row>
    <row r="261" spans="1:14" ht="75" customHeight="1">
      <c r="A261" s="40"/>
      <c r="B261" s="41"/>
      <c r="C261" s="30" t="s">
        <v>3</v>
      </c>
      <c r="D261" s="33">
        <f t="shared" si="15"/>
        <v>52.4</v>
      </c>
      <c r="E261" s="17">
        <f t="shared" si="17"/>
        <v>0</v>
      </c>
      <c r="F261" s="17">
        <f t="shared" si="17"/>
        <v>0</v>
      </c>
      <c r="G261" s="33">
        <f t="shared" si="17"/>
        <v>52.4</v>
      </c>
      <c r="H261" s="17">
        <f t="shared" si="17"/>
        <v>0</v>
      </c>
      <c r="I261" s="32" t="s">
        <v>132</v>
      </c>
      <c r="J261" s="30" t="s">
        <v>38</v>
      </c>
      <c r="K261" s="28">
        <v>100</v>
      </c>
      <c r="L261" s="41"/>
      <c r="M261" s="41"/>
      <c r="N261" s="13"/>
    </row>
    <row r="262" spans="1:14" ht="80.25" customHeight="1">
      <c r="A262" s="40"/>
      <c r="B262" s="41"/>
      <c r="C262" s="30" t="s">
        <v>4</v>
      </c>
      <c r="D262" s="33">
        <f t="shared" si="15"/>
        <v>52.4</v>
      </c>
      <c r="E262" s="17">
        <f t="shared" si="17"/>
        <v>0</v>
      </c>
      <c r="F262" s="17">
        <f t="shared" si="17"/>
        <v>0</v>
      </c>
      <c r="G262" s="33">
        <f t="shared" si="17"/>
        <v>52.4</v>
      </c>
      <c r="H262" s="17">
        <f t="shared" si="17"/>
        <v>0</v>
      </c>
      <c r="I262" s="32" t="s">
        <v>132</v>
      </c>
      <c r="J262" s="30" t="s">
        <v>38</v>
      </c>
      <c r="K262" s="28">
        <v>100</v>
      </c>
      <c r="L262" s="41"/>
      <c r="M262" s="41"/>
      <c r="N262" s="13"/>
    </row>
    <row r="263" spans="1:14" ht="19.5" customHeight="1">
      <c r="A263" s="40"/>
      <c r="B263" s="46" t="s">
        <v>117</v>
      </c>
      <c r="C263" s="30" t="s">
        <v>2</v>
      </c>
      <c r="D263" s="33">
        <f t="shared" si="15"/>
        <v>20</v>
      </c>
      <c r="E263" s="17">
        <v>0</v>
      </c>
      <c r="F263" s="17">
        <v>0</v>
      </c>
      <c r="G263" s="33">
        <v>20</v>
      </c>
      <c r="H263" s="17">
        <v>0</v>
      </c>
      <c r="I263" s="45" t="s">
        <v>132</v>
      </c>
      <c r="J263" s="30" t="s">
        <v>38</v>
      </c>
      <c r="K263" s="28">
        <v>100</v>
      </c>
      <c r="L263" s="41" t="s">
        <v>55</v>
      </c>
      <c r="M263" s="41" t="s">
        <v>68</v>
      </c>
      <c r="N263" s="13"/>
    </row>
    <row r="264" spans="1:14" ht="19.5" customHeight="1">
      <c r="A264" s="40"/>
      <c r="B264" s="46"/>
      <c r="C264" s="30" t="s">
        <v>3</v>
      </c>
      <c r="D264" s="33">
        <f t="shared" si="15"/>
        <v>20</v>
      </c>
      <c r="E264" s="17">
        <v>0</v>
      </c>
      <c r="F264" s="17">
        <v>0</v>
      </c>
      <c r="G264" s="33">
        <v>20</v>
      </c>
      <c r="H264" s="17">
        <v>0</v>
      </c>
      <c r="I264" s="45"/>
      <c r="J264" s="30" t="s">
        <v>38</v>
      </c>
      <c r="K264" s="28">
        <v>100</v>
      </c>
      <c r="L264" s="41"/>
      <c r="M264" s="41"/>
      <c r="N264" s="13"/>
    </row>
    <row r="265" spans="1:14" ht="19.5" customHeight="1">
      <c r="A265" s="40"/>
      <c r="B265" s="46"/>
      <c r="C265" s="30" t="s">
        <v>4</v>
      </c>
      <c r="D265" s="33">
        <f t="shared" si="15"/>
        <v>20</v>
      </c>
      <c r="E265" s="17">
        <v>0</v>
      </c>
      <c r="F265" s="17">
        <v>0</v>
      </c>
      <c r="G265" s="33">
        <v>20</v>
      </c>
      <c r="H265" s="17">
        <v>0</v>
      </c>
      <c r="I265" s="45"/>
      <c r="J265" s="30" t="s">
        <v>38</v>
      </c>
      <c r="K265" s="28">
        <v>100</v>
      </c>
      <c r="L265" s="41"/>
      <c r="M265" s="41"/>
      <c r="N265" s="13"/>
    </row>
    <row r="266" spans="1:14" ht="19.5" customHeight="1">
      <c r="A266" s="40"/>
      <c r="B266" s="46" t="s">
        <v>118</v>
      </c>
      <c r="C266" s="30" t="s">
        <v>2</v>
      </c>
      <c r="D266" s="33">
        <f t="shared" si="15"/>
        <v>6</v>
      </c>
      <c r="E266" s="17">
        <v>0</v>
      </c>
      <c r="F266" s="17">
        <v>0</v>
      </c>
      <c r="G266" s="33">
        <v>6</v>
      </c>
      <c r="H266" s="17">
        <v>0</v>
      </c>
      <c r="I266" s="45" t="s">
        <v>132</v>
      </c>
      <c r="J266" s="30" t="s">
        <v>38</v>
      </c>
      <c r="K266" s="28">
        <v>100</v>
      </c>
      <c r="L266" s="41" t="s">
        <v>58</v>
      </c>
      <c r="M266" s="41" t="s">
        <v>68</v>
      </c>
      <c r="N266" s="13"/>
    </row>
    <row r="267" spans="1:14" ht="19.5" customHeight="1">
      <c r="A267" s="40"/>
      <c r="B267" s="46"/>
      <c r="C267" s="30" t="s">
        <v>3</v>
      </c>
      <c r="D267" s="33">
        <f t="shared" si="15"/>
        <v>4.4000000000000004</v>
      </c>
      <c r="E267" s="17">
        <v>0</v>
      </c>
      <c r="F267" s="17">
        <v>0</v>
      </c>
      <c r="G267" s="33">
        <v>4.4000000000000004</v>
      </c>
      <c r="H267" s="17">
        <v>0</v>
      </c>
      <c r="I267" s="45"/>
      <c r="J267" s="30" t="s">
        <v>38</v>
      </c>
      <c r="K267" s="28">
        <v>100</v>
      </c>
      <c r="L267" s="41"/>
      <c r="M267" s="41"/>
      <c r="N267" s="13"/>
    </row>
    <row r="268" spans="1:14" ht="19.5" customHeight="1">
      <c r="A268" s="40"/>
      <c r="B268" s="46"/>
      <c r="C268" s="30" t="s">
        <v>4</v>
      </c>
      <c r="D268" s="33">
        <f t="shared" si="15"/>
        <v>4.4000000000000004</v>
      </c>
      <c r="E268" s="17">
        <v>0</v>
      </c>
      <c r="F268" s="17">
        <v>0</v>
      </c>
      <c r="G268" s="33">
        <v>4.4000000000000004</v>
      </c>
      <c r="H268" s="17">
        <v>0</v>
      </c>
      <c r="I268" s="45"/>
      <c r="J268" s="30" t="s">
        <v>38</v>
      </c>
      <c r="K268" s="28">
        <v>100</v>
      </c>
      <c r="L268" s="41"/>
      <c r="M268" s="41"/>
      <c r="N268" s="13"/>
    </row>
    <row r="269" spans="1:14" ht="19.5" customHeight="1">
      <c r="A269" s="40"/>
      <c r="B269" s="46" t="s">
        <v>119</v>
      </c>
      <c r="C269" s="30" t="s">
        <v>2</v>
      </c>
      <c r="D269" s="33">
        <f t="shared" si="15"/>
        <v>31.2</v>
      </c>
      <c r="E269" s="17">
        <v>0</v>
      </c>
      <c r="F269" s="17">
        <v>0</v>
      </c>
      <c r="G269" s="33">
        <v>31.2</v>
      </c>
      <c r="H269" s="17">
        <v>0</v>
      </c>
      <c r="I269" s="45" t="s">
        <v>132</v>
      </c>
      <c r="J269" s="30" t="s">
        <v>38</v>
      </c>
      <c r="K269" s="28">
        <v>100</v>
      </c>
      <c r="L269" s="41" t="s">
        <v>11</v>
      </c>
      <c r="M269" s="41" t="s">
        <v>68</v>
      </c>
      <c r="N269" s="13"/>
    </row>
    <row r="270" spans="1:14" ht="19.5" customHeight="1">
      <c r="A270" s="40"/>
      <c r="B270" s="46"/>
      <c r="C270" s="30" t="s">
        <v>3</v>
      </c>
      <c r="D270" s="33">
        <f t="shared" si="15"/>
        <v>13</v>
      </c>
      <c r="E270" s="17">
        <v>0</v>
      </c>
      <c r="F270" s="17">
        <v>0</v>
      </c>
      <c r="G270" s="33">
        <v>13</v>
      </c>
      <c r="H270" s="17">
        <v>0</v>
      </c>
      <c r="I270" s="45"/>
      <c r="J270" s="30" t="s">
        <v>38</v>
      </c>
      <c r="K270" s="28" t="s">
        <v>13</v>
      </c>
      <c r="L270" s="41"/>
      <c r="M270" s="41"/>
      <c r="N270" s="13"/>
    </row>
    <row r="271" spans="1:14" ht="19.5" customHeight="1">
      <c r="A271" s="40"/>
      <c r="B271" s="46"/>
      <c r="C271" s="30" t="s">
        <v>4</v>
      </c>
      <c r="D271" s="33">
        <f t="shared" si="15"/>
        <v>13</v>
      </c>
      <c r="E271" s="17">
        <v>0</v>
      </c>
      <c r="F271" s="17">
        <v>0</v>
      </c>
      <c r="G271" s="33">
        <v>13</v>
      </c>
      <c r="H271" s="17">
        <v>0</v>
      </c>
      <c r="I271" s="45"/>
      <c r="J271" s="30" t="s">
        <v>38</v>
      </c>
      <c r="K271" s="28" t="s">
        <v>13</v>
      </c>
      <c r="L271" s="41"/>
      <c r="M271" s="41"/>
      <c r="N271" s="13"/>
    </row>
    <row r="272" spans="1:14" ht="19.5" customHeight="1">
      <c r="A272" s="40"/>
      <c r="B272" s="46" t="s">
        <v>129</v>
      </c>
      <c r="C272" s="30" t="s">
        <v>2</v>
      </c>
      <c r="D272" s="33">
        <f t="shared" si="15"/>
        <v>15</v>
      </c>
      <c r="E272" s="17">
        <v>0</v>
      </c>
      <c r="F272" s="17">
        <v>0</v>
      </c>
      <c r="G272" s="33">
        <v>15</v>
      </c>
      <c r="H272" s="17">
        <v>0</v>
      </c>
      <c r="I272" s="45" t="s">
        <v>132</v>
      </c>
      <c r="J272" s="30" t="s">
        <v>38</v>
      </c>
      <c r="K272" s="28" t="s">
        <v>13</v>
      </c>
      <c r="L272" s="41" t="s">
        <v>12</v>
      </c>
      <c r="M272" s="41" t="s">
        <v>68</v>
      </c>
      <c r="N272" s="13"/>
    </row>
    <row r="273" spans="1:14" ht="19.5" customHeight="1">
      <c r="A273" s="40"/>
      <c r="B273" s="46"/>
      <c r="C273" s="30" t="s">
        <v>3</v>
      </c>
      <c r="D273" s="33">
        <f t="shared" si="15"/>
        <v>15</v>
      </c>
      <c r="E273" s="17">
        <v>0</v>
      </c>
      <c r="F273" s="17">
        <v>0</v>
      </c>
      <c r="G273" s="33">
        <v>15</v>
      </c>
      <c r="H273" s="17">
        <v>0</v>
      </c>
      <c r="I273" s="45"/>
      <c r="J273" s="30" t="s">
        <v>38</v>
      </c>
      <c r="K273" s="28" t="s">
        <v>13</v>
      </c>
      <c r="L273" s="41"/>
      <c r="M273" s="41"/>
      <c r="N273" s="13"/>
    </row>
    <row r="274" spans="1:14" ht="27" customHeight="1">
      <c r="A274" s="40"/>
      <c r="B274" s="46"/>
      <c r="C274" s="30" t="s">
        <v>4</v>
      </c>
      <c r="D274" s="33">
        <f t="shared" si="15"/>
        <v>15</v>
      </c>
      <c r="E274" s="17">
        <v>0</v>
      </c>
      <c r="F274" s="17">
        <v>0</v>
      </c>
      <c r="G274" s="33">
        <v>15</v>
      </c>
      <c r="H274" s="17">
        <v>0</v>
      </c>
      <c r="I274" s="45"/>
      <c r="J274" s="30" t="s">
        <v>38</v>
      </c>
      <c r="K274" s="28" t="s">
        <v>13</v>
      </c>
      <c r="L274" s="41"/>
      <c r="M274" s="41"/>
      <c r="N274" s="13"/>
    </row>
    <row r="275" spans="1:14" ht="84.75" customHeight="1">
      <c r="A275" s="40" t="s">
        <v>133</v>
      </c>
      <c r="B275" s="41" t="s">
        <v>14</v>
      </c>
      <c r="C275" s="30" t="s">
        <v>2</v>
      </c>
      <c r="D275" s="33">
        <f t="shared" si="15"/>
        <v>105</v>
      </c>
      <c r="E275" s="17">
        <f t="shared" ref="E275:H277" si="18">E278+E281+E287</f>
        <v>0</v>
      </c>
      <c r="F275" s="17">
        <f t="shared" si="18"/>
        <v>0</v>
      </c>
      <c r="G275" s="33">
        <f t="shared" si="18"/>
        <v>105</v>
      </c>
      <c r="H275" s="17">
        <f t="shared" si="18"/>
        <v>0</v>
      </c>
      <c r="I275" s="32" t="s">
        <v>134</v>
      </c>
      <c r="J275" s="30" t="s">
        <v>38</v>
      </c>
      <c r="K275" s="28" t="s">
        <v>13</v>
      </c>
      <c r="L275" s="41" t="s">
        <v>13</v>
      </c>
      <c r="M275" s="41" t="s">
        <v>68</v>
      </c>
      <c r="N275" s="13"/>
    </row>
    <row r="276" spans="1:14" ht="84.75" customHeight="1">
      <c r="A276" s="40"/>
      <c r="B276" s="41"/>
      <c r="C276" s="30" t="s">
        <v>3</v>
      </c>
      <c r="D276" s="33">
        <f t="shared" si="15"/>
        <v>100</v>
      </c>
      <c r="E276" s="17">
        <f t="shared" si="18"/>
        <v>0</v>
      </c>
      <c r="F276" s="17">
        <f t="shared" si="18"/>
        <v>0</v>
      </c>
      <c r="G276" s="33">
        <f t="shared" si="18"/>
        <v>100</v>
      </c>
      <c r="H276" s="17">
        <f t="shared" si="18"/>
        <v>0</v>
      </c>
      <c r="I276" s="32" t="s">
        <v>134</v>
      </c>
      <c r="J276" s="30" t="s">
        <v>38</v>
      </c>
      <c r="K276" s="28">
        <v>100</v>
      </c>
      <c r="L276" s="41"/>
      <c r="M276" s="41"/>
      <c r="N276" s="13"/>
    </row>
    <row r="277" spans="1:14" ht="84.75" customHeight="1">
      <c r="A277" s="40"/>
      <c r="B277" s="41"/>
      <c r="C277" s="30" t="s">
        <v>4</v>
      </c>
      <c r="D277" s="33">
        <f t="shared" ref="D277:D307" si="19">SUM(E277:H277)</f>
        <v>100</v>
      </c>
      <c r="E277" s="17">
        <f t="shared" si="18"/>
        <v>0</v>
      </c>
      <c r="F277" s="17">
        <f t="shared" si="18"/>
        <v>0</v>
      </c>
      <c r="G277" s="33">
        <f t="shared" si="18"/>
        <v>100</v>
      </c>
      <c r="H277" s="17">
        <f t="shared" si="18"/>
        <v>0</v>
      </c>
      <c r="I277" s="32" t="s">
        <v>134</v>
      </c>
      <c r="J277" s="30" t="s">
        <v>38</v>
      </c>
      <c r="K277" s="28">
        <v>100</v>
      </c>
      <c r="L277" s="41"/>
      <c r="M277" s="41"/>
      <c r="N277" s="13"/>
    </row>
    <row r="278" spans="1:14" ht="19.5" customHeight="1">
      <c r="A278" s="40"/>
      <c r="B278" s="46" t="s">
        <v>117</v>
      </c>
      <c r="C278" s="30" t="s">
        <v>2</v>
      </c>
      <c r="D278" s="33">
        <f t="shared" si="19"/>
        <v>100</v>
      </c>
      <c r="E278" s="17">
        <v>0</v>
      </c>
      <c r="F278" s="17">
        <v>0</v>
      </c>
      <c r="G278" s="33">
        <v>100</v>
      </c>
      <c r="H278" s="17">
        <v>0</v>
      </c>
      <c r="I278" s="45" t="s">
        <v>134</v>
      </c>
      <c r="J278" s="30" t="s">
        <v>38</v>
      </c>
      <c r="K278" s="28" t="s">
        <v>13</v>
      </c>
      <c r="L278" s="41" t="s">
        <v>55</v>
      </c>
      <c r="M278" s="41" t="s">
        <v>68</v>
      </c>
      <c r="N278" s="13"/>
    </row>
    <row r="279" spans="1:14" ht="19.5" customHeight="1">
      <c r="A279" s="40"/>
      <c r="B279" s="46"/>
      <c r="C279" s="30" t="s">
        <v>3</v>
      </c>
      <c r="D279" s="33">
        <f t="shared" si="19"/>
        <v>100</v>
      </c>
      <c r="E279" s="17">
        <v>0</v>
      </c>
      <c r="F279" s="17">
        <v>0</v>
      </c>
      <c r="G279" s="33">
        <v>100</v>
      </c>
      <c r="H279" s="17">
        <v>0</v>
      </c>
      <c r="I279" s="45"/>
      <c r="J279" s="30" t="s">
        <v>38</v>
      </c>
      <c r="K279" s="28" t="s">
        <v>13</v>
      </c>
      <c r="L279" s="41"/>
      <c r="M279" s="41"/>
      <c r="N279" s="13"/>
    </row>
    <row r="280" spans="1:14" ht="19.5" customHeight="1">
      <c r="A280" s="40"/>
      <c r="B280" s="46"/>
      <c r="C280" s="30" t="s">
        <v>4</v>
      </c>
      <c r="D280" s="33">
        <f t="shared" si="19"/>
        <v>100</v>
      </c>
      <c r="E280" s="17">
        <v>0</v>
      </c>
      <c r="F280" s="17">
        <v>0</v>
      </c>
      <c r="G280" s="33">
        <v>100</v>
      </c>
      <c r="H280" s="17">
        <v>0</v>
      </c>
      <c r="I280" s="45"/>
      <c r="J280" s="30" t="s">
        <v>38</v>
      </c>
      <c r="K280" s="28" t="s">
        <v>13</v>
      </c>
      <c r="L280" s="41"/>
      <c r="M280" s="41"/>
      <c r="N280" s="13"/>
    </row>
    <row r="281" spans="1:14" ht="19.5" customHeight="1">
      <c r="A281" s="40"/>
      <c r="B281" s="46" t="s">
        <v>118</v>
      </c>
      <c r="C281" s="30" t="s">
        <v>2</v>
      </c>
      <c r="D281" s="33">
        <f t="shared" si="19"/>
        <v>5</v>
      </c>
      <c r="E281" s="17">
        <v>0</v>
      </c>
      <c r="F281" s="17">
        <v>0</v>
      </c>
      <c r="G281" s="33">
        <v>5</v>
      </c>
      <c r="H281" s="17">
        <v>0</v>
      </c>
      <c r="I281" s="45" t="s">
        <v>134</v>
      </c>
      <c r="J281" s="30" t="s">
        <v>38</v>
      </c>
      <c r="K281" s="28" t="s">
        <v>13</v>
      </c>
      <c r="L281" s="41" t="s">
        <v>58</v>
      </c>
      <c r="M281" s="41" t="s">
        <v>68</v>
      </c>
      <c r="N281" s="13"/>
    </row>
    <row r="282" spans="1:14" ht="19.5" customHeight="1">
      <c r="A282" s="40"/>
      <c r="B282" s="46"/>
      <c r="C282" s="30" t="s">
        <v>3</v>
      </c>
      <c r="D282" s="33">
        <f t="shared" si="19"/>
        <v>0</v>
      </c>
      <c r="E282" s="17">
        <v>0</v>
      </c>
      <c r="F282" s="17">
        <v>0</v>
      </c>
      <c r="G282" s="33">
        <v>0</v>
      </c>
      <c r="H282" s="17">
        <v>0</v>
      </c>
      <c r="I282" s="45"/>
      <c r="J282" s="30" t="s">
        <v>38</v>
      </c>
      <c r="K282" s="28">
        <v>100</v>
      </c>
      <c r="L282" s="41"/>
      <c r="M282" s="41"/>
      <c r="N282" s="13"/>
    </row>
    <row r="283" spans="1:14" ht="19.5" customHeight="1">
      <c r="A283" s="40"/>
      <c r="B283" s="46"/>
      <c r="C283" s="30" t="s">
        <v>4</v>
      </c>
      <c r="D283" s="33">
        <f t="shared" si="19"/>
        <v>0</v>
      </c>
      <c r="E283" s="17">
        <v>0</v>
      </c>
      <c r="F283" s="17">
        <v>0</v>
      </c>
      <c r="G283" s="33">
        <v>0</v>
      </c>
      <c r="H283" s="17">
        <v>0</v>
      </c>
      <c r="I283" s="45"/>
      <c r="J283" s="30" t="s">
        <v>38</v>
      </c>
      <c r="K283" s="28">
        <v>100</v>
      </c>
      <c r="L283" s="41"/>
      <c r="M283" s="41"/>
      <c r="N283" s="13"/>
    </row>
    <row r="284" spans="1:14" ht="19.5" customHeight="1">
      <c r="A284" s="40"/>
      <c r="B284" s="46" t="s">
        <v>119</v>
      </c>
      <c r="C284" s="30" t="s">
        <v>2</v>
      </c>
      <c r="D284" s="33">
        <f t="shared" si="19"/>
        <v>0</v>
      </c>
      <c r="E284" s="17">
        <v>0</v>
      </c>
      <c r="F284" s="17">
        <v>0</v>
      </c>
      <c r="G284" s="33">
        <v>0</v>
      </c>
      <c r="H284" s="17">
        <v>0</v>
      </c>
      <c r="I284" s="45" t="s">
        <v>134</v>
      </c>
      <c r="J284" s="30" t="s">
        <v>38</v>
      </c>
      <c r="K284" s="28" t="s">
        <v>13</v>
      </c>
      <c r="L284" s="41" t="s">
        <v>11</v>
      </c>
      <c r="M284" s="41" t="s">
        <v>68</v>
      </c>
      <c r="N284" s="13"/>
    </row>
    <row r="285" spans="1:14" ht="19.5" customHeight="1">
      <c r="A285" s="40"/>
      <c r="B285" s="46"/>
      <c r="C285" s="30" t="s">
        <v>3</v>
      </c>
      <c r="D285" s="33">
        <f t="shared" si="19"/>
        <v>0</v>
      </c>
      <c r="E285" s="17">
        <v>0</v>
      </c>
      <c r="F285" s="17">
        <v>0</v>
      </c>
      <c r="G285" s="33">
        <v>0</v>
      </c>
      <c r="H285" s="17">
        <v>0</v>
      </c>
      <c r="I285" s="45"/>
      <c r="J285" s="30" t="s">
        <v>38</v>
      </c>
      <c r="K285" s="28" t="s">
        <v>13</v>
      </c>
      <c r="L285" s="41"/>
      <c r="M285" s="41"/>
      <c r="N285" s="13"/>
    </row>
    <row r="286" spans="1:14" ht="27" customHeight="1">
      <c r="A286" s="40"/>
      <c r="B286" s="46"/>
      <c r="C286" s="30" t="s">
        <v>4</v>
      </c>
      <c r="D286" s="33">
        <f t="shared" si="19"/>
        <v>0</v>
      </c>
      <c r="E286" s="17">
        <v>0</v>
      </c>
      <c r="F286" s="17">
        <v>0</v>
      </c>
      <c r="G286" s="33">
        <v>0</v>
      </c>
      <c r="H286" s="17">
        <v>0</v>
      </c>
      <c r="I286" s="45"/>
      <c r="J286" s="30" t="s">
        <v>38</v>
      </c>
      <c r="K286" s="28" t="s">
        <v>13</v>
      </c>
      <c r="L286" s="41"/>
      <c r="M286" s="41"/>
      <c r="N286" s="13"/>
    </row>
    <row r="287" spans="1:14" ht="19.5" customHeight="1">
      <c r="A287" s="40"/>
      <c r="B287" s="46" t="s">
        <v>129</v>
      </c>
      <c r="C287" s="30" t="s">
        <v>2</v>
      </c>
      <c r="D287" s="33">
        <f t="shared" si="19"/>
        <v>0</v>
      </c>
      <c r="E287" s="17">
        <v>0</v>
      </c>
      <c r="F287" s="17">
        <v>0</v>
      </c>
      <c r="G287" s="33">
        <v>0</v>
      </c>
      <c r="H287" s="17">
        <v>0</v>
      </c>
      <c r="I287" s="45" t="s">
        <v>134</v>
      </c>
      <c r="J287" s="30" t="s">
        <v>38</v>
      </c>
      <c r="K287" s="28" t="s">
        <v>13</v>
      </c>
      <c r="L287" s="41" t="s">
        <v>12</v>
      </c>
      <c r="M287" s="41" t="s">
        <v>68</v>
      </c>
      <c r="N287" s="13"/>
    </row>
    <row r="288" spans="1:14" ht="19.5" customHeight="1">
      <c r="A288" s="40"/>
      <c r="B288" s="46"/>
      <c r="C288" s="30" t="s">
        <v>3</v>
      </c>
      <c r="D288" s="33">
        <f t="shared" si="19"/>
        <v>0</v>
      </c>
      <c r="E288" s="17">
        <v>0</v>
      </c>
      <c r="F288" s="17">
        <v>0</v>
      </c>
      <c r="G288" s="33">
        <v>0</v>
      </c>
      <c r="H288" s="17">
        <v>0</v>
      </c>
      <c r="I288" s="45"/>
      <c r="J288" s="30" t="s">
        <v>38</v>
      </c>
      <c r="K288" s="28" t="s">
        <v>13</v>
      </c>
      <c r="L288" s="41"/>
      <c r="M288" s="41"/>
      <c r="N288" s="13"/>
    </row>
    <row r="289" spans="1:14" ht="24.75" customHeight="1">
      <c r="A289" s="40"/>
      <c r="B289" s="46"/>
      <c r="C289" s="30" t="s">
        <v>4</v>
      </c>
      <c r="D289" s="33">
        <f t="shared" si="19"/>
        <v>0</v>
      </c>
      <c r="E289" s="17">
        <v>0</v>
      </c>
      <c r="F289" s="17">
        <v>0</v>
      </c>
      <c r="G289" s="33">
        <v>0</v>
      </c>
      <c r="H289" s="17">
        <v>0</v>
      </c>
      <c r="I289" s="45"/>
      <c r="J289" s="30" t="s">
        <v>38</v>
      </c>
      <c r="K289" s="28" t="s">
        <v>13</v>
      </c>
      <c r="L289" s="41"/>
      <c r="M289" s="41"/>
      <c r="N289" s="13"/>
    </row>
    <row r="290" spans="1:14" ht="21.75" customHeight="1">
      <c r="A290" s="40" t="s">
        <v>135</v>
      </c>
      <c r="B290" s="46" t="s">
        <v>136</v>
      </c>
      <c r="C290" s="31" t="s">
        <v>2</v>
      </c>
      <c r="D290" s="33">
        <f t="shared" si="19"/>
        <v>16195.199999999999</v>
      </c>
      <c r="E290" s="17">
        <f t="shared" ref="E290:H292" si="20">E293+E296+E299+E302</f>
        <v>0</v>
      </c>
      <c r="F290" s="17">
        <f t="shared" si="20"/>
        <v>0</v>
      </c>
      <c r="G290" s="33">
        <f t="shared" si="20"/>
        <v>16195.199999999999</v>
      </c>
      <c r="H290" s="17">
        <f t="shared" si="20"/>
        <v>0</v>
      </c>
      <c r="I290" s="41" t="s">
        <v>13</v>
      </c>
      <c r="J290" s="41" t="s">
        <v>13</v>
      </c>
      <c r="K290" s="41" t="s">
        <v>13</v>
      </c>
      <c r="L290" s="41" t="s">
        <v>13</v>
      </c>
      <c r="M290" s="41" t="s">
        <v>13</v>
      </c>
      <c r="N290" s="13"/>
    </row>
    <row r="291" spans="1:14" ht="22.5" customHeight="1">
      <c r="A291" s="40"/>
      <c r="B291" s="46"/>
      <c r="C291" s="31" t="s">
        <v>3</v>
      </c>
      <c r="D291" s="33">
        <f t="shared" si="19"/>
        <v>6152.9</v>
      </c>
      <c r="E291" s="17">
        <f t="shared" si="20"/>
        <v>0</v>
      </c>
      <c r="F291" s="17">
        <f t="shared" si="20"/>
        <v>0</v>
      </c>
      <c r="G291" s="33">
        <f t="shared" si="20"/>
        <v>6152.9</v>
      </c>
      <c r="H291" s="17">
        <f t="shared" si="20"/>
        <v>0</v>
      </c>
      <c r="I291" s="41"/>
      <c r="J291" s="41"/>
      <c r="K291" s="41"/>
      <c r="L291" s="41"/>
      <c r="M291" s="41"/>
      <c r="N291" s="13"/>
    </row>
    <row r="292" spans="1:14" ht="22.5" customHeight="1">
      <c r="A292" s="40"/>
      <c r="B292" s="46"/>
      <c r="C292" s="31" t="s">
        <v>4</v>
      </c>
      <c r="D292" s="33">
        <f t="shared" si="19"/>
        <v>6152.9</v>
      </c>
      <c r="E292" s="17">
        <f t="shared" si="20"/>
        <v>0</v>
      </c>
      <c r="F292" s="17">
        <f t="shared" si="20"/>
        <v>0</v>
      </c>
      <c r="G292" s="33">
        <f t="shared" si="20"/>
        <v>6152.9</v>
      </c>
      <c r="H292" s="17">
        <f t="shared" si="20"/>
        <v>0</v>
      </c>
      <c r="I292" s="41"/>
      <c r="J292" s="41"/>
      <c r="K292" s="41"/>
      <c r="L292" s="41"/>
      <c r="M292" s="41"/>
      <c r="N292" s="13"/>
    </row>
    <row r="293" spans="1:14" ht="21.75" customHeight="1">
      <c r="A293" s="40"/>
      <c r="B293" s="46" t="s">
        <v>117</v>
      </c>
      <c r="C293" s="19" t="s">
        <v>2</v>
      </c>
      <c r="D293" s="20">
        <f t="shared" si="19"/>
        <v>14512</v>
      </c>
      <c r="E293" s="21">
        <f t="shared" ref="E293:H301" si="21">E182+E197+E212+E224+E236+E248+E263+E278</f>
        <v>0</v>
      </c>
      <c r="F293" s="21">
        <f t="shared" si="21"/>
        <v>0</v>
      </c>
      <c r="G293" s="20">
        <f t="shared" si="21"/>
        <v>14512</v>
      </c>
      <c r="H293" s="21">
        <f t="shared" si="21"/>
        <v>0</v>
      </c>
      <c r="I293" s="41" t="s">
        <v>13</v>
      </c>
      <c r="J293" s="41" t="s">
        <v>13</v>
      </c>
      <c r="K293" s="41" t="s">
        <v>13</v>
      </c>
      <c r="L293" s="41" t="s">
        <v>13</v>
      </c>
      <c r="M293" s="41" t="s">
        <v>13</v>
      </c>
      <c r="N293" s="13"/>
    </row>
    <row r="294" spans="1:14" ht="20.25" customHeight="1">
      <c r="A294" s="40"/>
      <c r="B294" s="46"/>
      <c r="C294" s="31" t="s">
        <v>3</v>
      </c>
      <c r="D294" s="33">
        <f t="shared" si="19"/>
        <v>5000</v>
      </c>
      <c r="E294" s="17">
        <f t="shared" si="21"/>
        <v>0</v>
      </c>
      <c r="F294" s="17">
        <f t="shared" si="21"/>
        <v>0</v>
      </c>
      <c r="G294" s="33">
        <f t="shared" si="21"/>
        <v>5000</v>
      </c>
      <c r="H294" s="17">
        <f t="shared" si="21"/>
        <v>0</v>
      </c>
      <c r="I294" s="41"/>
      <c r="J294" s="41"/>
      <c r="K294" s="41"/>
      <c r="L294" s="41"/>
      <c r="M294" s="41"/>
      <c r="N294" s="13"/>
    </row>
    <row r="295" spans="1:14" ht="22.5" customHeight="1">
      <c r="A295" s="40"/>
      <c r="B295" s="46"/>
      <c r="C295" s="31" t="s">
        <v>4</v>
      </c>
      <c r="D295" s="33">
        <f t="shared" si="19"/>
        <v>5000</v>
      </c>
      <c r="E295" s="17">
        <f t="shared" si="21"/>
        <v>0</v>
      </c>
      <c r="F295" s="17">
        <f t="shared" si="21"/>
        <v>0</v>
      </c>
      <c r="G295" s="33">
        <f t="shared" si="21"/>
        <v>5000</v>
      </c>
      <c r="H295" s="17">
        <f t="shared" si="21"/>
        <v>0</v>
      </c>
      <c r="I295" s="41"/>
      <c r="J295" s="41"/>
      <c r="K295" s="41"/>
      <c r="L295" s="41"/>
      <c r="M295" s="41"/>
      <c r="N295" s="13"/>
    </row>
    <row r="296" spans="1:14" ht="21" customHeight="1">
      <c r="A296" s="40"/>
      <c r="B296" s="46" t="s">
        <v>118</v>
      </c>
      <c r="C296" s="31" t="s">
        <v>2</v>
      </c>
      <c r="D296" s="33">
        <f t="shared" si="19"/>
        <v>512.29999999999995</v>
      </c>
      <c r="E296" s="17">
        <f t="shared" si="21"/>
        <v>0</v>
      </c>
      <c r="F296" s="17">
        <f t="shared" si="21"/>
        <v>0</v>
      </c>
      <c r="G296" s="33">
        <f t="shared" si="21"/>
        <v>512.29999999999995</v>
      </c>
      <c r="H296" s="17">
        <f t="shared" si="21"/>
        <v>0</v>
      </c>
      <c r="I296" s="41" t="s">
        <v>13</v>
      </c>
      <c r="J296" s="41" t="s">
        <v>13</v>
      </c>
      <c r="K296" s="41" t="s">
        <v>13</v>
      </c>
      <c r="L296" s="41" t="s">
        <v>13</v>
      </c>
      <c r="M296" s="41" t="s">
        <v>13</v>
      </c>
      <c r="N296" s="13"/>
    </row>
    <row r="297" spans="1:14" ht="24" customHeight="1">
      <c r="A297" s="40"/>
      <c r="B297" s="46"/>
      <c r="C297" s="31" t="s">
        <v>3</v>
      </c>
      <c r="D297" s="33">
        <f t="shared" si="19"/>
        <v>386</v>
      </c>
      <c r="E297" s="17">
        <f t="shared" si="21"/>
        <v>0</v>
      </c>
      <c r="F297" s="17">
        <f t="shared" si="21"/>
        <v>0</v>
      </c>
      <c r="G297" s="33">
        <f t="shared" si="21"/>
        <v>386</v>
      </c>
      <c r="H297" s="17">
        <f t="shared" si="21"/>
        <v>0</v>
      </c>
      <c r="I297" s="41"/>
      <c r="J297" s="41"/>
      <c r="K297" s="41"/>
      <c r="L297" s="41"/>
      <c r="M297" s="41"/>
      <c r="N297" s="13"/>
    </row>
    <row r="298" spans="1:14" ht="18.75" customHeight="1">
      <c r="A298" s="40"/>
      <c r="B298" s="46"/>
      <c r="C298" s="31" t="s">
        <v>4</v>
      </c>
      <c r="D298" s="33">
        <f t="shared" si="19"/>
        <v>386</v>
      </c>
      <c r="E298" s="17">
        <f t="shared" si="21"/>
        <v>0</v>
      </c>
      <c r="F298" s="17">
        <f t="shared" si="21"/>
        <v>0</v>
      </c>
      <c r="G298" s="33">
        <f t="shared" si="21"/>
        <v>386</v>
      </c>
      <c r="H298" s="17">
        <f t="shared" si="21"/>
        <v>0</v>
      </c>
      <c r="I298" s="41"/>
      <c r="J298" s="41"/>
      <c r="K298" s="41"/>
      <c r="L298" s="41"/>
      <c r="M298" s="41"/>
      <c r="N298" s="13"/>
    </row>
    <row r="299" spans="1:14" ht="30" customHeight="1">
      <c r="A299" s="40"/>
      <c r="B299" s="46" t="s">
        <v>119</v>
      </c>
      <c r="C299" s="31" t="s">
        <v>2</v>
      </c>
      <c r="D299" s="33">
        <f t="shared" si="19"/>
        <v>1070.9000000000001</v>
      </c>
      <c r="E299" s="17">
        <f t="shared" si="21"/>
        <v>0</v>
      </c>
      <c r="F299" s="17">
        <f t="shared" si="21"/>
        <v>0</v>
      </c>
      <c r="G299" s="33">
        <f t="shared" si="21"/>
        <v>1070.9000000000001</v>
      </c>
      <c r="H299" s="17">
        <f t="shared" si="21"/>
        <v>0</v>
      </c>
      <c r="I299" s="41" t="s">
        <v>13</v>
      </c>
      <c r="J299" s="41" t="s">
        <v>13</v>
      </c>
      <c r="K299" s="41" t="s">
        <v>13</v>
      </c>
      <c r="L299" s="41" t="s">
        <v>13</v>
      </c>
      <c r="M299" s="41" t="s">
        <v>13</v>
      </c>
      <c r="N299" s="13"/>
    </row>
    <row r="300" spans="1:14" ht="30" customHeight="1">
      <c r="A300" s="40"/>
      <c r="B300" s="46"/>
      <c r="C300" s="31" t="s">
        <v>3</v>
      </c>
      <c r="D300" s="33">
        <f t="shared" si="19"/>
        <v>666.9</v>
      </c>
      <c r="E300" s="17">
        <f t="shared" si="21"/>
        <v>0</v>
      </c>
      <c r="F300" s="17">
        <f t="shared" si="21"/>
        <v>0</v>
      </c>
      <c r="G300" s="33">
        <f t="shared" si="21"/>
        <v>666.9</v>
      </c>
      <c r="H300" s="17">
        <f t="shared" si="21"/>
        <v>0</v>
      </c>
      <c r="I300" s="41"/>
      <c r="J300" s="41"/>
      <c r="K300" s="41"/>
      <c r="L300" s="41"/>
      <c r="M300" s="41"/>
      <c r="N300" s="13"/>
    </row>
    <row r="301" spans="1:14" ht="30" customHeight="1">
      <c r="A301" s="40"/>
      <c r="B301" s="46"/>
      <c r="C301" s="31" t="s">
        <v>4</v>
      </c>
      <c r="D301" s="33">
        <f t="shared" si="19"/>
        <v>666.9</v>
      </c>
      <c r="E301" s="17">
        <f t="shared" si="21"/>
        <v>0</v>
      </c>
      <c r="F301" s="17">
        <f t="shared" si="21"/>
        <v>0</v>
      </c>
      <c r="G301" s="33">
        <f t="shared" si="21"/>
        <v>666.9</v>
      </c>
      <c r="H301" s="17">
        <f t="shared" si="21"/>
        <v>0</v>
      </c>
      <c r="I301" s="41"/>
      <c r="J301" s="41"/>
      <c r="K301" s="41"/>
      <c r="L301" s="41"/>
      <c r="M301" s="41"/>
      <c r="N301" s="13"/>
    </row>
    <row r="302" spans="1:14" ht="30" customHeight="1">
      <c r="A302" s="40"/>
      <c r="B302" s="46" t="s">
        <v>129</v>
      </c>
      <c r="C302" s="31" t="s">
        <v>2</v>
      </c>
      <c r="D302" s="33">
        <f t="shared" si="19"/>
        <v>100</v>
      </c>
      <c r="E302" s="17">
        <f t="shared" ref="E302:H304" si="22">E191+E206+E257+E272+E287</f>
        <v>0</v>
      </c>
      <c r="F302" s="17">
        <f t="shared" si="22"/>
        <v>0</v>
      </c>
      <c r="G302" s="33">
        <f t="shared" si="22"/>
        <v>100</v>
      </c>
      <c r="H302" s="17">
        <f t="shared" si="22"/>
        <v>0</v>
      </c>
      <c r="I302" s="41" t="s">
        <v>13</v>
      </c>
      <c r="J302" s="41" t="s">
        <v>13</v>
      </c>
      <c r="K302" s="41" t="s">
        <v>13</v>
      </c>
      <c r="L302" s="41" t="s">
        <v>13</v>
      </c>
      <c r="M302" s="41" t="s">
        <v>13</v>
      </c>
      <c r="N302" s="13"/>
    </row>
    <row r="303" spans="1:14" ht="30" customHeight="1">
      <c r="A303" s="40"/>
      <c r="B303" s="46"/>
      <c r="C303" s="31" t="s">
        <v>3</v>
      </c>
      <c r="D303" s="33">
        <f t="shared" si="19"/>
        <v>100</v>
      </c>
      <c r="E303" s="17">
        <f t="shared" si="22"/>
        <v>0</v>
      </c>
      <c r="F303" s="17">
        <f t="shared" si="22"/>
        <v>0</v>
      </c>
      <c r="G303" s="33">
        <f t="shared" si="22"/>
        <v>100</v>
      </c>
      <c r="H303" s="17">
        <f t="shared" si="22"/>
        <v>0</v>
      </c>
      <c r="I303" s="41"/>
      <c r="J303" s="41"/>
      <c r="K303" s="41"/>
      <c r="L303" s="41"/>
      <c r="M303" s="41"/>
      <c r="N303" s="13"/>
    </row>
    <row r="304" spans="1:14" ht="30" customHeight="1">
      <c r="A304" s="40"/>
      <c r="B304" s="46"/>
      <c r="C304" s="31" t="s">
        <v>4</v>
      </c>
      <c r="D304" s="33">
        <f t="shared" si="19"/>
        <v>100</v>
      </c>
      <c r="E304" s="17">
        <f t="shared" si="22"/>
        <v>0</v>
      </c>
      <c r="F304" s="17">
        <f t="shared" si="22"/>
        <v>0</v>
      </c>
      <c r="G304" s="33">
        <f t="shared" si="22"/>
        <v>100</v>
      </c>
      <c r="H304" s="17">
        <f t="shared" si="22"/>
        <v>0</v>
      </c>
      <c r="I304" s="41"/>
      <c r="J304" s="41"/>
      <c r="K304" s="41"/>
      <c r="L304" s="41"/>
      <c r="M304" s="41"/>
      <c r="N304" s="13"/>
    </row>
    <row r="305" spans="1:14" ht="19.5" customHeight="1">
      <c r="A305" s="40" t="s">
        <v>137</v>
      </c>
      <c r="B305" s="40"/>
      <c r="C305" s="31" t="s">
        <v>2</v>
      </c>
      <c r="D305" s="33">
        <f t="shared" si="19"/>
        <v>114122.2</v>
      </c>
      <c r="E305" s="22">
        <f>E146+E173+E290</f>
        <v>0</v>
      </c>
      <c r="F305" s="22">
        <f>F146+F173+F290</f>
        <v>0</v>
      </c>
      <c r="G305" s="23">
        <f>G144+G172+G290</f>
        <v>114122.2</v>
      </c>
      <c r="H305" s="22">
        <f>H146+H173+H290</f>
        <v>0</v>
      </c>
      <c r="I305" s="41" t="s">
        <v>13</v>
      </c>
      <c r="J305" s="41" t="s">
        <v>13</v>
      </c>
      <c r="K305" s="41" t="s">
        <v>13</v>
      </c>
      <c r="L305" s="41" t="s">
        <v>13</v>
      </c>
      <c r="M305" s="41" t="s">
        <v>13</v>
      </c>
      <c r="N305" s="13"/>
    </row>
    <row r="306" spans="1:14" ht="19.5" customHeight="1">
      <c r="A306" s="40"/>
      <c r="B306" s="40"/>
      <c r="C306" s="31" t="s">
        <v>3</v>
      </c>
      <c r="D306" s="33">
        <f t="shared" si="19"/>
        <v>84150.3</v>
      </c>
      <c r="E306" s="22">
        <f>E147+E174+E291</f>
        <v>0</v>
      </c>
      <c r="F306" s="22">
        <f>F147+F174+F291</f>
        <v>0</v>
      </c>
      <c r="G306" s="23">
        <f>G145+G173+G291</f>
        <v>84150.3</v>
      </c>
      <c r="H306" s="22">
        <f>H147+H174+H291</f>
        <v>0</v>
      </c>
      <c r="I306" s="41"/>
      <c r="J306" s="41"/>
      <c r="K306" s="41"/>
      <c r="L306" s="41"/>
      <c r="M306" s="41"/>
      <c r="N306" s="13"/>
    </row>
    <row r="307" spans="1:14" ht="19.5" customHeight="1">
      <c r="A307" s="40"/>
      <c r="B307" s="40"/>
      <c r="C307" s="31" t="s">
        <v>4</v>
      </c>
      <c r="D307" s="33">
        <f t="shared" si="19"/>
        <v>84150.3</v>
      </c>
      <c r="E307" s="22">
        <f>E148+E174+E292</f>
        <v>0</v>
      </c>
      <c r="F307" s="22">
        <f>F148+F174+F292</f>
        <v>0</v>
      </c>
      <c r="G307" s="23">
        <f>G146+G174+G292</f>
        <v>84150.3</v>
      </c>
      <c r="H307" s="22">
        <f>H148+H174+H292</f>
        <v>0</v>
      </c>
      <c r="I307" s="41"/>
      <c r="J307" s="41"/>
      <c r="K307" s="41"/>
      <c r="L307" s="41"/>
      <c r="M307" s="41"/>
      <c r="N307" s="13"/>
    </row>
    <row r="308" spans="1:14">
      <c r="A308" s="10"/>
      <c r="B308" s="11"/>
      <c r="C308" s="12"/>
      <c r="D308" s="9"/>
      <c r="E308" s="9"/>
      <c r="F308" s="9"/>
      <c r="G308" s="9"/>
      <c r="H308" s="9"/>
      <c r="I308" s="9"/>
      <c r="J308" s="9"/>
      <c r="K308" s="12"/>
      <c r="L308" s="12"/>
      <c r="M308" s="12"/>
      <c r="N308" s="9"/>
    </row>
    <row r="309" spans="1:14">
      <c r="A309" s="24" t="s">
        <v>0</v>
      </c>
      <c r="B309" s="9"/>
      <c r="C309" s="9"/>
      <c r="D309" s="9"/>
      <c r="E309" s="9"/>
      <c r="F309" s="9"/>
      <c r="G309" s="9"/>
      <c r="H309" s="9"/>
      <c r="I309" s="9"/>
      <c r="J309" s="9"/>
      <c r="K309" s="12"/>
      <c r="L309" s="12"/>
      <c r="M309" s="12"/>
      <c r="N309" s="9"/>
    </row>
    <row r="310" spans="1:14">
      <c r="A310" s="25" t="s">
        <v>15</v>
      </c>
      <c r="B310" s="25"/>
      <c r="C310" s="9"/>
      <c r="D310" s="9"/>
      <c r="E310" s="9"/>
      <c r="F310" s="9"/>
      <c r="G310" s="9"/>
      <c r="H310" s="9"/>
      <c r="I310" s="9"/>
      <c r="J310" s="9"/>
      <c r="K310" s="12"/>
      <c r="L310" s="12"/>
      <c r="M310" s="12"/>
      <c r="N310" s="9"/>
    </row>
    <row r="311" spans="1:14">
      <c r="A311" s="8"/>
      <c r="B311" s="8"/>
      <c r="C311" s="8"/>
      <c r="D311" s="8"/>
      <c r="E311" s="8"/>
      <c r="F311" s="8"/>
      <c r="G311" s="8"/>
      <c r="H311" s="8"/>
      <c r="I311" s="8"/>
      <c r="J311" s="8"/>
    </row>
  </sheetData>
  <mergeCells count="475">
    <mergeCell ref="B302:B304"/>
    <mergeCell ref="I302:I304"/>
    <mergeCell ref="J302:J304"/>
    <mergeCell ref="K302:K304"/>
    <mergeCell ref="L302:L304"/>
    <mergeCell ref="M302:M304"/>
    <mergeCell ref="A305:B307"/>
    <mergeCell ref="I305:I307"/>
    <mergeCell ref="J305:J307"/>
    <mergeCell ref="K305:K307"/>
    <mergeCell ref="L305:L307"/>
    <mergeCell ref="M305:M307"/>
    <mergeCell ref="A290:A304"/>
    <mergeCell ref="B290:B292"/>
    <mergeCell ref="I290:I292"/>
    <mergeCell ref="J290:J292"/>
    <mergeCell ref="K290:K292"/>
    <mergeCell ref="L290:L292"/>
    <mergeCell ref="M290:M292"/>
    <mergeCell ref="B293:B295"/>
    <mergeCell ref="I293:I295"/>
    <mergeCell ref="J293:J295"/>
    <mergeCell ref="K293:K295"/>
    <mergeCell ref="L293:L295"/>
    <mergeCell ref="M293:M295"/>
    <mergeCell ref="B296:B298"/>
    <mergeCell ref="I296:I298"/>
    <mergeCell ref="J296:J298"/>
    <mergeCell ref="K296:K298"/>
    <mergeCell ref="L296:L298"/>
    <mergeCell ref="M296:M298"/>
    <mergeCell ref="B299:B301"/>
    <mergeCell ref="I299:I301"/>
    <mergeCell ref="J299:J301"/>
    <mergeCell ref="K299:K301"/>
    <mergeCell ref="L299:L301"/>
    <mergeCell ref="M299:M301"/>
    <mergeCell ref="A275:A289"/>
    <mergeCell ref="B275:B277"/>
    <mergeCell ref="L275:L277"/>
    <mergeCell ref="M275:M277"/>
    <mergeCell ref="B278:B280"/>
    <mergeCell ref="I278:I280"/>
    <mergeCell ref="L278:L280"/>
    <mergeCell ref="M278:M280"/>
    <mergeCell ref="B281:B283"/>
    <mergeCell ref="I281:I283"/>
    <mergeCell ref="L281:L283"/>
    <mergeCell ref="M281:M283"/>
    <mergeCell ref="B284:B286"/>
    <mergeCell ref="I284:I286"/>
    <mergeCell ref="L284:L286"/>
    <mergeCell ref="M284:M286"/>
    <mergeCell ref="B287:B289"/>
    <mergeCell ref="I287:I289"/>
    <mergeCell ref="L287:L289"/>
    <mergeCell ref="M287:M289"/>
    <mergeCell ref="A260:A274"/>
    <mergeCell ref="B260:B262"/>
    <mergeCell ref="L260:L262"/>
    <mergeCell ref="M260:M262"/>
    <mergeCell ref="B263:B265"/>
    <mergeCell ref="I263:I265"/>
    <mergeCell ref="L263:L265"/>
    <mergeCell ref="M263:M265"/>
    <mergeCell ref="B266:B268"/>
    <mergeCell ref="I266:I268"/>
    <mergeCell ref="L266:L268"/>
    <mergeCell ref="M266:M268"/>
    <mergeCell ref="B269:B271"/>
    <mergeCell ref="I269:I271"/>
    <mergeCell ref="L269:L271"/>
    <mergeCell ref="M269:M271"/>
    <mergeCell ref="B272:B274"/>
    <mergeCell ref="I272:I274"/>
    <mergeCell ref="L272:L274"/>
    <mergeCell ref="M272:M274"/>
    <mergeCell ref="A245:A259"/>
    <mergeCell ref="B245:B247"/>
    <mergeCell ref="L245:L247"/>
    <mergeCell ref="M245:M247"/>
    <mergeCell ref="B248:B250"/>
    <mergeCell ref="I248:I250"/>
    <mergeCell ref="L248:L250"/>
    <mergeCell ref="M248:M250"/>
    <mergeCell ref="B251:B253"/>
    <mergeCell ref="I251:I253"/>
    <mergeCell ref="L251:L253"/>
    <mergeCell ref="M251:M253"/>
    <mergeCell ref="B254:B256"/>
    <mergeCell ref="I254:I256"/>
    <mergeCell ref="L254:L256"/>
    <mergeCell ref="M254:M256"/>
    <mergeCell ref="B257:B259"/>
    <mergeCell ref="I257:I259"/>
    <mergeCell ref="L257:L259"/>
    <mergeCell ref="M257:M259"/>
    <mergeCell ref="A233:A244"/>
    <mergeCell ref="B233:B235"/>
    <mergeCell ref="L233:L235"/>
    <mergeCell ref="M233:M235"/>
    <mergeCell ref="B236:B238"/>
    <mergeCell ref="I236:I238"/>
    <mergeCell ref="L236:L238"/>
    <mergeCell ref="M236:M238"/>
    <mergeCell ref="B239:B241"/>
    <mergeCell ref="I239:I241"/>
    <mergeCell ref="L239:L241"/>
    <mergeCell ref="M239:M241"/>
    <mergeCell ref="B242:B244"/>
    <mergeCell ref="I242:I244"/>
    <mergeCell ref="L242:L244"/>
    <mergeCell ref="M242:M244"/>
    <mergeCell ref="A221:A232"/>
    <mergeCell ref="B221:B223"/>
    <mergeCell ref="L221:L223"/>
    <mergeCell ref="M221:M223"/>
    <mergeCell ref="B224:B226"/>
    <mergeCell ref="I224:I226"/>
    <mergeCell ref="L224:L226"/>
    <mergeCell ref="M224:M226"/>
    <mergeCell ref="B227:B229"/>
    <mergeCell ref="I227:I229"/>
    <mergeCell ref="L227:L229"/>
    <mergeCell ref="M227:M229"/>
    <mergeCell ref="B230:B232"/>
    <mergeCell ref="I230:I232"/>
    <mergeCell ref="L230:L232"/>
    <mergeCell ref="M230:M232"/>
    <mergeCell ref="A209:A220"/>
    <mergeCell ref="B209:B211"/>
    <mergeCell ref="I209:I211"/>
    <mergeCell ref="L209:L211"/>
    <mergeCell ref="M209:M211"/>
    <mergeCell ref="B212:B214"/>
    <mergeCell ref="I212:I214"/>
    <mergeCell ref="L212:L214"/>
    <mergeCell ref="M212:M214"/>
    <mergeCell ref="B215:B217"/>
    <mergeCell ref="I215:I217"/>
    <mergeCell ref="L215:L217"/>
    <mergeCell ref="M215:M217"/>
    <mergeCell ref="B218:B220"/>
    <mergeCell ref="I218:I220"/>
    <mergeCell ref="L218:L220"/>
    <mergeCell ref="M218:M220"/>
    <mergeCell ref="A194:A208"/>
    <mergeCell ref="B194:B196"/>
    <mergeCell ref="L194:L196"/>
    <mergeCell ref="M194:M196"/>
    <mergeCell ref="B197:B199"/>
    <mergeCell ref="L197:L199"/>
    <mergeCell ref="M197:M199"/>
    <mergeCell ref="B200:B202"/>
    <mergeCell ref="L200:L202"/>
    <mergeCell ref="M200:M202"/>
    <mergeCell ref="B203:B205"/>
    <mergeCell ref="L203:L205"/>
    <mergeCell ref="M203:M205"/>
    <mergeCell ref="B206:B208"/>
    <mergeCell ref="L206:L208"/>
    <mergeCell ref="M206:M208"/>
    <mergeCell ref="A179:A193"/>
    <mergeCell ref="B179:B181"/>
    <mergeCell ref="I179:I181"/>
    <mergeCell ref="L179:L181"/>
    <mergeCell ref="M179:M181"/>
    <mergeCell ref="B182:B184"/>
    <mergeCell ref="I182:I184"/>
    <mergeCell ref="L182:L184"/>
    <mergeCell ref="M182:M184"/>
    <mergeCell ref="B185:B187"/>
    <mergeCell ref="I185:I187"/>
    <mergeCell ref="L185:L187"/>
    <mergeCell ref="M185:M187"/>
    <mergeCell ref="B188:B190"/>
    <mergeCell ref="I188:I190"/>
    <mergeCell ref="L188:L190"/>
    <mergeCell ref="M188:M190"/>
    <mergeCell ref="B191:B193"/>
    <mergeCell ref="I191:I193"/>
    <mergeCell ref="L191:L193"/>
    <mergeCell ref="M191:M193"/>
    <mergeCell ref="A172:A174"/>
    <mergeCell ref="B172:B174"/>
    <mergeCell ref="I172:I174"/>
    <mergeCell ref="J172:J174"/>
    <mergeCell ref="K172:K174"/>
    <mergeCell ref="L172:L174"/>
    <mergeCell ref="M172:M174"/>
    <mergeCell ref="A176:A178"/>
    <mergeCell ref="B176:N176"/>
    <mergeCell ref="B177:M177"/>
    <mergeCell ref="B178:M178"/>
    <mergeCell ref="J168:J169"/>
    <mergeCell ref="K168:K169"/>
    <mergeCell ref="L168:L169"/>
    <mergeCell ref="M168:M169"/>
    <mergeCell ref="C170:C171"/>
    <mergeCell ref="D170:D171"/>
    <mergeCell ref="E170:E171"/>
    <mergeCell ref="F170:F171"/>
    <mergeCell ref="G170:G171"/>
    <mergeCell ref="H170:H171"/>
    <mergeCell ref="I170:I171"/>
    <mergeCell ref="J170:J171"/>
    <mergeCell ref="K170:K171"/>
    <mergeCell ref="L170:L171"/>
    <mergeCell ref="M170:M171"/>
    <mergeCell ref="A162:A164"/>
    <mergeCell ref="B162:N162"/>
    <mergeCell ref="B163:M163"/>
    <mergeCell ref="B164:M164"/>
    <mergeCell ref="A166:A171"/>
    <mergeCell ref="B166:B171"/>
    <mergeCell ref="C166:C167"/>
    <mergeCell ref="D166:D167"/>
    <mergeCell ref="E166:E167"/>
    <mergeCell ref="F166:F167"/>
    <mergeCell ref="G166:G167"/>
    <mergeCell ref="H166:H167"/>
    <mergeCell ref="I166:I167"/>
    <mergeCell ref="J166:J167"/>
    <mergeCell ref="K166:K167"/>
    <mergeCell ref="L166:L167"/>
    <mergeCell ref="M166:M167"/>
    <mergeCell ref="C168:C169"/>
    <mergeCell ref="D168:D169"/>
    <mergeCell ref="E168:E169"/>
    <mergeCell ref="F168:F169"/>
    <mergeCell ref="G168:G169"/>
    <mergeCell ref="H168:H169"/>
    <mergeCell ref="I168:I169"/>
    <mergeCell ref="M153:M155"/>
    <mergeCell ref="B156:B158"/>
    <mergeCell ref="I156:I158"/>
    <mergeCell ref="J156:J158"/>
    <mergeCell ref="K156:K158"/>
    <mergeCell ref="L156:L158"/>
    <mergeCell ref="M156:M158"/>
    <mergeCell ref="B159:B161"/>
    <mergeCell ref="I159:I161"/>
    <mergeCell ref="J159:J161"/>
    <mergeCell ref="K159:K161"/>
    <mergeCell ref="L159:L161"/>
    <mergeCell ref="M159:M161"/>
    <mergeCell ref="A144:A161"/>
    <mergeCell ref="B144:B146"/>
    <mergeCell ref="I144:I146"/>
    <mergeCell ref="J144:J146"/>
    <mergeCell ref="K144:K146"/>
    <mergeCell ref="L144:L146"/>
    <mergeCell ref="M144:M146"/>
    <mergeCell ref="B147:B149"/>
    <mergeCell ref="I147:I149"/>
    <mergeCell ref="J147:J149"/>
    <mergeCell ref="K147:K149"/>
    <mergeCell ref="L147:L149"/>
    <mergeCell ref="M147:M149"/>
    <mergeCell ref="B150:B152"/>
    <mergeCell ref="I150:I152"/>
    <mergeCell ref="J150:J152"/>
    <mergeCell ref="K150:K152"/>
    <mergeCell ref="L150:L152"/>
    <mergeCell ref="M150:M152"/>
    <mergeCell ref="B153:B155"/>
    <mergeCell ref="I153:I155"/>
    <mergeCell ref="J153:J155"/>
    <mergeCell ref="K153:K155"/>
    <mergeCell ref="L153:L155"/>
    <mergeCell ref="A129:A143"/>
    <mergeCell ref="B129:B131"/>
    <mergeCell ref="I129:I131"/>
    <mergeCell ref="L129:L131"/>
    <mergeCell ref="M129:M131"/>
    <mergeCell ref="B132:B134"/>
    <mergeCell ref="I132:I134"/>
    <mergeCell ref="L132:L134"/>
    <mergeCell ref="M132:M134"/>
    <mergeCell ref="B135:B137"/>
    <mergeCell ref="I135:I137"/>
    <mergeCell ref="L135:L137"/>
    <mergeCell ref="M135:M137"/>
    <mergeCell ref="B138:B140"/>
    <mergeCell ref="I138:I140"/>
    <mergeCell ref="L138:L140"/>
    <mergeCell ref="M138:M140"/>
    <mergeCell ref="B141:B143"/>
    <mergeCell ref="I141:I143"/>
    <mergeCell ref="L141:L143"/>
    <mergeCell ref="M141:M143"/>
    <mergeCell ref="A114:A128"/>
    <mergeCell ref="B114:B116"/>
    <mergeCell ref="I114:I116"/>
    <mergeCell ref="L114:L116"/>
    <mergeCell ref="M114:M116"/>
    <mergeCell ref="B117:B119"/>
    <mergeCell ref="I117:I119"/>
    <mergeCell ref="L117:L119"/>
    <mergeCell ref="M117:M119"/>
    <mergeCell ref="B120:B122"/>
    <mergeCell ref="I120:I122"/>
    <mergeCell ref="L120:L122"/>
    <mergeCell ref="M120:M122"/>
    <mergeCell ref="B123:B125"/>
    <mergeCell ref="I123:I125"/>
    <mergeCell ref="L123:L125"/>
    <mergeCell ref="M123:M125"/>
    <mergeCell ref="B126:B128"/>
    <mergeCell ref="I126:I128"/>
    <mergeCell ref="L126:L128"/>
    <mergeCell ref="M126:M128"/>
    <mergeCell ref="A99:A113"/>
    <mergeCell ref="B99:B101"/>
    <mergeCell ref="I99:I101"/>
    <mergeCell ref="L99:L101"/>
    <mergeCell ref="M99:M101"/>
    <mergeCell ref="B102:B104"/>
    <mergeCell ref="I102:I104"/>
    <mergeCell ref="L102:L104"/>
    <mergeCell ref="M102:M104"/>
    <mergeCell ref="B105:B107"/>
    <mergeCell ref="I105:I107"/>
    <mergeCell ref="L105:L107"/>
    <mergeCell ref="M105:M107"/>
    <mergeCell ref="B108:B110"/>
    <mergeCell ref="I108:I110"/>
    <mergeCell ref="L108:L110"/>
    <mergeCell ref="M108:M110"/>
    <mergeCell ref="B111:B113"/>
    <mergeCell ref="I111:I113"/>
    <mergeCell ref="L111:L113"/>
    <mergeCell ref="M111:M113"/>
    <mergeCell ref="A84:A98"/>
    <mergeCell ref="B84:B86"/>
    <mergeCell ref="I84:I86"/>
    <mergeCell ref="L84:L86"/>
    <mergeCell ref="M84:M86"/>
    <mergeCell ref="B87:B89"/>
    <mergeCell ref="I87:I89"/>
    <mergeCell ref="L87:L89"/>
    <mergeCell ref="M87:M89"/>
    <mergeCell ref="B90:B92"/>
    <mergeCell ref="I90:I92"/>
    <mergeCell ref="L90:L92"/>
    <mergeCell ref="M90:M92"/>
    <mergeCell ref="B93:B95"/>
    <mergeCell ref="I93:I95"/>
    <mergeCell ref="L93:L95"/>
    <mergeCell ref="M93:M95"/>
    <mergeCell ref="B96:B98"/>
    <mergeCell ref="I96:I98"/>
    <mergeCell ref="L96:L98"/>
    <mergeCell ref="M96:M98"/>
    <mergeCell ref="A69:A83"/>
    <mergeCell ref="B69:B71"/>
    <mergeCell ref="I69:I71"/>
    <mergeCell ref="L69:L71"/>
    <mergeCell ref="M69:M71"/>
    <mergeCell ref="B72:B74"/>
    <mergeCell ref="I72:I74"/>
    <mergeCell ref="L72:L74"/>
    <mergeCell ref="M72:M74"/>
    <mergeCell ref="B75:B77"/>
    <mergeCell ref="I75:I77"/>
    <mergeCell ref="L75:L77"/>
    <mergeCell ref="M75:M77"/>
    <mergeCell ref="B78:B80"/>
    <mergeCell ref="I78:I80"/>
    <mergeCell ref="L78:L80"/>
    <mergeCell ref="M78:M80"/>
    <mergeCell ref="B81:B83"/>
    <mergeCell ref="I81:I83"/>
    <mergeCell ref="L81:L83"/>
    <mergeCell ref="M81:M83"/>
    <mergeCell ref="A54:A68"/>
    <mergeCell ref="B54:B56"/>
    <mergeCell ref="I54:I56"/>
    <mergeCell ref="L54:L56"/>
    <mergeCell ref="M54:M56"/>
    <mergeCell ref="B57:B59"/>
    <mergeCell ref="I57:I59"/>
    <mergeCell ref="L57:L59"/>
    <mergeCell ref="M57:M59"/>
    <mergeCell ref="B60:B62"/>
    <mergeCell ref="I60:I62"/>
    <mergeCell ref="L60:L62"/>
    <mergeCell ref="M60:M62"/>
    <mergeCell ref="B63:B65"/>
    <mergeCell ref="I63:I65"/>
    <mergeCell ref="L63:L65"/>
    <mergeCell ref="M63:M65"/>
    <mergeCell ref="B66:B68"/>
    <mergeCell ref="I66:I68"/>
    <mergeCell ref="L66:L68"/>
    <mergeCell ref="M66:M68"/>
    <mergeCell ref="L36:L38"/>
    <mergeCell ref="M36:M38"/>
    <mergeCell ref="A39:A53"/>
    <mergeCell ref="B39:B41"/>
    <mergeCell ref="I39:I41"/>
    <mergeCell ref="L39:L41"/>
    <mergeCell ref="M39:M41"/>
    <mergeCell ref="B42:B44"/>
    <mergeCell ref="I42:I44"/>
    <mergeCell ref="L42:L44"/>
    <mergeCell ref="M42:M44"/>
    <mergeCell ref="B45:B47"/>
    <mergeCell ref="I45:I47"/>
    <mergeCell ref="L45:L47"/>
    <mergeCell ref="M45:M47"/>
    <mergeCell ref="B48:B50"/>
    <mergeCell ref="I48:I50"/>
    <mergeCell ref="L48:L50"/>
    <mergeCell ref="M48:M50"/>
    <mergeCell ref="B51:B53"/>
    <mergeCell ref="I51:I53"/>
    <mergeCell ref="L51:L53"/>
    <mergeCell ref="M51:M53"/>
    <mergeCell ref="A21:A23"/>
    <mergeCell ref="B21:B23"/>
    <mergeCell ref="I21:I23"/>
    <mergeCell ref="L21:L23"/>
    <mergeCell ref="M21:M23"/>
    <mergeCell ref="A24:A38"/>
    <mergeCell ref="B24:B26"/>
    <mergeCell ref="I24:I26"/>
    <mergeCell ref="L24:L26"/>
    <mergeCell ref="M24:M26"/>
    <mergeCell ref="B27:B29"/>
    <mergeCell ref="I27:I29"/>
    <mergeCell ref="L27:L29"/>
    <mergeCell ref="M27:M29"/>
    <mergeCell ref="B30:B32"/>
    <mergeCell ref="I30:I32"/>
    <mergeCell ref="L30:L32"/>
    <mergeCell ref="M30:M32"/>
    <mergeCell ref="B33:B35"/>
    <mergeCell ref="I33:I35"/>
    <mergeCell ref="L33:L35"/>
    <mergeCell ref="M33:M35"/>
    <mergeCell ref="B36:B38"/>
    <mergeCell ref="I36:I38"/>
    <mergeCell ref="A15:A17"/>
    <mergeCell ref="B15:B17"/>
    <mergeCell ref="I15:I17"/>
    <mergeCell ref="L15:L17"/>
    <mergeCell ref="M15:M17"/>
    <mergeCell ref="A18:A20"/>
    <mergeCell ref="B18:B20"/>
    <mergeCell ref="I18:I20"/>
    <mergeCell ref="L18:L20"/>
    <mergeCell ref="M18:M20"/>
    <mergeCell ref="A9:M9"/>
    <mergeCell ref="A10:A11"/>
    <mergeCell ref="B10:M10"/>
    <mergeCell ref="B11:M11"/>
    <mergeCell ref="A12:A14"/>
    <mergeCell ref="B12:B14"/>
    <mergeCell ref="I12:I14"/>
    <mergeCell ref="L12:L14"/>
    <mergeCell ref="M12:M14"/>
    <mergeCell ref="K1:M1"/>
    <mergeCell ref="A3:M3"/>
    <mergeCell ref="A4:M4"/>
    <mergeCell ref="A5:A7"/>
    <mergeCell ref="B5:B7"/>
    <mergeCell ref="C5:C7"/>
    <mergeCell ref="D5:H5"/>
    <mergeCell ref="J5:J7"/>
    <mergeCell ref="K5:K7"/>
    <mergeCell ref="L5:L7"/>
    <mergeCell ref="M5:M7"/>
    <mergeCell ref="D6:D7"/>
    <mergeCell ref="E6:H6"/>
  </mergeCells>
  <printOptions horizontalCentered="1"/>
  <pageMargins left="0.78740157480314965" right="0.39370078740157483" top="1.1811023622047245" bottom="0.78740157480314965" header="0.98425196850393704" footer="0.51181102362204722"/>
  <pageSetup paperSize="9" scale="73" fitToHeight="0" orientation="landscape" horizontalDpi="300" verticalDpi="300" r:id="rId1"/>
  <headerFooter differentFirst="1">
    <oddHeader>&amp;C&amp;P</oddHeader>
  </headerFooter>
  <rowBreaks count="8" manualBreakCount="8">
    <brk id="57" max="16" man="1"/>
    <brk id="70" max="16" man="1"/>
    <brk id="120" max="16" man="1"/>
    <brk id="166" max="16" man="1"/>
    <brk id="193" max="16" man="1"/>
    <brk id="235" max="16" man="1"/>
    <brk id="250" max="16" man="1"/>
    <brk id="26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Процессная часть</vt:lpstr>
      <vt:lpstr>'Процессная часть'!Заголовки_для_печати</vt:lpstr>
      <vt:lpstr>'Процессная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2</cp:revision>
  <cp:lastPrinted>2025-06-24T06:12:11Z</cp:lastPrinted>
  <dcterms:created xsi:type="dcterms:W3CDTF">2024-05-07T12:52:59Z</dcterms:created>
  <dcterms:modified xsi:type="dcterms:W3CDTF">2025-07-01T12:52:22Z</dcterms:modified>
  <dc:language>ru-RU</dc:language>
</cp:coreProperties>
</file>